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UPOENG\01. Análise inicial, habilitação e proposta\07. Análises 2024\01. Pavimentação Bosque das Araras - [921-2024-69]\Anexos do Edital\"/>
    </mc:Choice>
  </mc:AlternateContent>
  <bookViews>
    <workbookView xWindow="0" yWindow="0" windowWidth="28800" windowHeight="12330" tabRatio="719"/>
  </bookViews>
  <sheets>
    <sheet name="Orçamento Sintetico" sheetId="1" r:id="rId1"/>
    <sheet name="CPU" sheetId="2" r:id="rId2"/>
    <sheet name="Quadro de Comparação" sheetId="3" state="hidden" r:id="rId3"/>
    <sheet name="Cronograma" sheetId="4" r:id="rId4"/>
    <sheet name="BDI Serviços sem desoneração" sheetId="7" r:id="rId5"/>
    <sheet name="BDI Materiais" sheetId="5" r:id="rId6"/>
    <sheet name="BDI Serviços com desoneração" sheetId="6" state="hidden" r:id="rId7"/>
    <sheet name="Resumo do Orçamento" sheetId="8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c">[1]SID_NI_5!#REF!</definedName>
    <definedName name="\p">[1]SID_NI_5!#REF!</definedName>
    <definedName name="_3">#REF!</definedName>
    <definedName name="_AC" localSheetId="5">#REF!</definedName>
    <definedName name="_AC" localSheetId="4">#REF!</definedName>
    <definedName name="_AC">#REF!</definedName>
    <definedName name="_DF" localSheetId="5">#REF!</definedName>
    <definedName name="_DF" localSheetId="4">#REF!</definedName>
    <definedName name="_DF">#REF!</definedName>
    <definedName name="_xlnm._FilterDatabase" localSheetId="1" hidden="1">CPU!$A$5:$G$489</definedName>
    <definedName name="_xlnm._FilterDatabase" localSheetId="3" hidden="1">Cronograma!$A$7:$M$40</definedName>
    <definedName name="_xlnm._FilterDatabase" localSheetId="0" hidden="1">'Orçamento Sintetico'!$A$4:$K$176</definedName>
    <definedName name="_I" localSheetId="5">#REF!</definedName>
    <definedName name="_I" localSheetId="4">#REF!</definedName>
    <definedName name="_I">#REF!</definedName>
    <definedName name="_L" localSheetId="5">#REF!</definedName>
    <definedName name="_L" localSheetId="4">#REF!</definedName>
    <definedName name="_L">#REF!</definedName>
    <definedName name="_R" localSheetId="5">#REF!</definedName>
    <definedName name="_R" localSheetId="4">#REF!</definedName>
    <definedName name="_R">#REF!</definedName>
    <definedName name="_S" localSheetId="5">#REF!</definedName>
    <definedName name="_S" localSheetId="4">#REF!</definedName>
    <definedName name="_S">#REF!</definedName>
    <definedName name="a">#REF!</definedName>
    <definedName name="adfhdfhsd">[1]SID_NI_5!#REF!</definedName>
    <definedName name="_xlnm.Print_Area" localSheetId="5">'BDI Materiais'!$A$1:$E$19</definedName>
    <definedName name="_xlnm.Print_Area" localSheetId="6">'BDI Serviços com desoneração'!$A$1:$E$19</definedName>
    <definedName name="_xlnm.Print_Area" localSheetId="4">'BDI Serviços sem desoneração'!$A$1:$E$19</definedName>
    <definedName name="_xlnm.Print_Area" localSheetId="3">Cronograma!$A$1:$M$40</definedName>
    <definedName name="_xlnm.Print_Area" localSheetId="2">'Quadro de Comparação'!$A$1:$E$20</definedName>
    <definedName name="Bananas">#REF!</definedName>
    <definedName name="_xlnm.Database">#REF!</definedName>
    <definedName name="BDI_Insumos">'[2]Orçamento Sintético SD'!$H$5</definedName>
    <definedName name="BDI_Serviços">'[2]Orçamento Sintético SD'!$H$3</definedName>
    <definedName name="BDI_Serviços2">'[2]Orçamento Sintético CD'!$H$3</definedName>
    <definedName name="BOLETIM">#REF!</definedName>
    <definedName name="comp">#REF!</definedName>
    <definedName name="CONTRATO">[3]APONT!$B$5:$G$426</definedName>
    <definedName name="_xlnm.Criteria">#REF!</definedName>
    <definedName name="Cronograma">[4]APONT!$B$5:$G$426</definedName>
    <definedName name="des">#REF!</definedName>
    <definedName name="dghdfhsdf">[1]SID_NI_5!#REF!</definedName>
    <definedName name="dghzdfhsd" localSheetId="5" hidden="1">{#N/A,#N/A,FALSE,"Pla_Preço";#N/A,#N/A,FALSE,"Crono"}</definedName>
    <definedName name="dghzdfhsd" localSheetId="6" hidden="1">{#N/A,#N/A,FALSE,"Pla_Preço";#N/A,#N/A,FALSE,"Crono"}</definedName>
    <definedName name="dghzdfhsd" localSheetId="4" hidden="1">{#N/A,#N/A,FALSE,"Pla_Preço";#N/A,#N/A,FALSE,"Crono"}</definedName>
    <definedName name="dghzdfhsd" localSheetId="1" hidden="1">{#N/A,#N/A,FALSE,"Pla_Preço";#N/A,#N/A,FALSE,"Crono"}</definedName>
    <definedName name="dghzdfhsd" localSheetId="3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5" hidden="1">{#N/A,#N/A,FALSE,"Pla_Preço";#N/A,#N/A,FALSE,"Crono"}</definedName>
    <definedName name="dsgjhxgn" localSheetId="6" hidden="1">{#N/A,#N/A,FALSE,"Pla_Preço";#N/A,#N/A,FALSE,"Crono"}</definedName>
    <definedName name="dsgjhxgn" localSheetId="4" hidden="1">{#N/A,#N/A,FALSE,"Pla_Preço";#N/A,#N/A,FALSE,"Crono"}</definedName>
    <definedName name="dsgjhxgn" localSheetId="1" hidden="1">{#N/A,#N/A,FALSE,"Pla_Preço";#N/A,#N/A,FALSE,"Crono"}</definedName>
    <definedName name="dsgjhxgn" localSheetId="3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3">Cronograma!$1:$7</definedName>
    <definedName name="_xlnm.Print_Titles" localSheetId="0">'Orçamento Sintetico'!$1:$4</definedName>
    <definedName name="TSD">#REF!</definedName>
    <definedName name="wdgadfgdsz">[1]SID_NI_5!#REF!</definedName>
    <definedName name="wrn.preco." localSheetId="5" hidden="1">{#N/A,#N/A,FALSE,"Pla_Preço";#N/A,#N/A,FALSE,"Crono"}</definedName>
    <definedName name="wrn.preco." localSheetId="6" hidden="1">{#N/A,#N/A,FALSE,"Pla_Preço";#N/A,#N/A,FALSE,"Crono"}</definedName>
    <definedName name="wrn.preco." localSheetId="4" hidden="1">{#N/A,#N/A,FALSE,"Pla_Preço";#N/A,#N/A,FALSE,"Crono"}</definedName>
    <definedName name="wrn.preco." localSheetId="1" hidden="1">{#N/A,#N/A,FALSE,"Pla_Preço";#N/A,#N/A,FALSE,"Crono"}</definedName>
    <definedName name="wrn.preco." localSheetId="3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wwww" localSheetId="5" hidden="1">{#N/A,#N/A,FALSE,"Pla_Preço";#N/A,#N/A,FALSE,"Crono"}</definedName>
    <definedName name="wwww" localSheetId="6" hidden="1">{#N/A,#N/A,FALSE,"Pla_Preço";#N/A,#N/A,FALSE,"Crono"}</definedName>
    <definedName name="wwww" localSheetId="4" hidden="1">{#N/A,#N/A,FALSE,"Pla_Preço";#N/A,#N/A,FALSE,"Crono"}</definedName>
    <definedName name="wwww" localSheetId="3" hidden="1">{#N/A,#N/A,FALSE,"Pla_Preço";#N/A,#N/A,FALSE,"Crono"}</definedName>
    <definedName name="wwww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2" i="1" l="1"/>
  <c r="J142" i="1" s="1"/>
  <c r="I6" i="1" l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40" i="1"/>
  <c r="J140" i="1" s="1"/>
  <c r="I141" i="1"/>
  <c r="J141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8" i="1"/>
  <c r="J158" i="1" s="1"/>
  <c r="I159" i="1"/>
  <c r="J159" i="1" s="1"/>
  <c r="I160" i="1"/>
  <c r="J160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6" i="1"/>
  <c r="J176" i="1" s="1"/>
  <c r="J28" i="1" l="1"/>
  <c r="J40" i="1"/>
  <c r="J157" i="1"/>
  <c r="J112" i="1"/>
  <c r="J161" i="1"/>
  <c r="J101" i="1"/>
  <c r="J71" i="1"/>
  <c r="J91" i="1"/>
  <c r="J175" i="1"/>
  <c r="J168" i="1"/>
  <c r="J139" i="1"/>
  <c r="J129" i="1"/>
  <c r="J5" i="1"/>
  <c r="D3" i="4"/>
  <c r="C3" i="3"/>
  <c r="B7" i="3" l="1"/>
  <c r="B10" i="4" s="1"/>
  <c r="B8" i="3"/>
  <c r="B12" i="4" s="1"/>
  <c r="B9" i="3"/>
  <c r="B14" i="4" s="1"/>
  <c r="B10" i="3"/>
  <c r="B16" i="4" s="1"/>
  <c r="B11" i="3"/>
  <c r="B18" i="4" s="1"/>
  <c r="B12" i="3"/>
  <c r="B20" i="4" s="1"/>
  <c r="B13" i="3"/>
  <c r="B22" i="4" s="1"/>
  <c r="B14" i="3"/>
  <c r="B24" i="4" s="1"/>
  <c r="B15" i="3"/>
  <c r="B26" i="4" s="1"/>
  <c r="B16" i="3"/>
  <c r="B28" i="4" s="1"/>
  <c r="B17" i="3"/>
  <c r="B30" i="4" s="1"/>
  <c r="B18" i="3"/>
  <c r="B32" i="4" s="1"/>
  <c r="B6" i="3"/>
  <c r="B8" i="4" s="1"/>
  <c r="A4" i="7"/>
  <c r="A4" i="6"/>
  <c r="A4" i="5"/>
  <c r="A3" i="4"/>
  <c r="A3" i="3"/>
  <c r="E11" i="7"/>
  <c r="E10" i="7"/>
  <c r="E9" i="7"/>
  <c r="E8" i="7"/>
  <c r="E7" i="7"/>
  <c r="E6" i="7"/>
  <c r="E16" i="7" s="1"/>
  <c r="E11" i="6"/>
  <c r="E10" i="6"/>
  <c r="E9" i="6"/>
  <c r="E8" i="6"/>
  <c r="E7" i="6"/>
  <c r="E6" i="6"/>
  <c r="E16" i="6" s="1"/>
  <c r="E11" i="5"/>
  <c r="E10" i="5"/>
  <c r="E16" i="5" s="1"/>
  <c r="E9" i="5"/>
  <c r="E8" i="5"/>
  <c r="E7" i="5"/>
  <c r="E6" i="5"/>
  <c r="M30" i="4"/>
  <c r="M28" i="4"/>
  <c r="M26" i="4"/>
  <c r="M24" i="4"/>
  <c r="M22" i="4"/>
  <c r="M16" i="4"/>
  <c r="M14" i="4"/>
  <c r="M12" i="4"/>
  <c r="M10" i="4"/>
  <c r="M8" i="4"/>
  <c r="F5" i="4"/>
  <c r="K3" i="4"/>
  <c r="F3" i="4"/>
  <c r="E19" i="3"/>
  <c r="D3" i="3"/>
  <c r="D2" i="2" l="1"/>
  <c r="D15" i="3" l="1"/>
  <c r="C26" i="4" s="1"/>
  <c r="D7" i="3"/>
  <c r="C10" i="4" s="1"/>
  <c r="D16" i="3"/>
  <c r="C28" i="4" s="1"/>
  <c r="F27" i="4" l="1"/>
  <c r="I27" i="4"/>
  <c r="E27" i="4"/>
  <c r="D27" i="4"/>
  <c r="K27" i="4"/>
  <c r="J27" i="4"/>
  <c r="H27" i="4"/>
  <c r="G27" i="4"/>
  <c r="K29" i="4"/>
  <c r="H29" i="4"/>
  <c r="G29" i="4"/>
  <c r="F29" i="4"/>
  <c r="D29" i="4"/>
  <c r="J29" i="4"/>
  <c r="I29" i="4"/>
  <c r="E29" i="4"/>
  <c r="D11" i="4"/>
  <c r="E11" i="4" s="1"/>
  <c r="F11" i="4" s="1"/>
  <c r="D13" i="3"/>
  <c r="C22" i="4" s="1"/>
  <c r="D11" i="3"/>
  <c r="C18" i="4" s="1"/>
  <c r="D17" i="3"/>
  <c r="C30" i="4" s="1"/>
  <c r="D12" i="3"/>
  <c r="C20" i="4" s="1"/>
  <c r="D10" i="3"/>
  <c r="C16" i="4" s="1"/>
  <c r="D6" i="3"/>
  <c r="C8" i="4" s="1"/>
  <c r="D14" i="3"/>
  <c r="C24" i="4" s="1"/>
  <c r="D8" i="3"/>
  <c r="C12" i="4" s="1"/>
  <c r="D9" i="3"/>
  <c r="C14" i="4" s="1"/>
  <c r="J11" i="4" l="1"/>
  <c r="G11" i="4"/>
  <c r="H11" i="4" s="1"/>
  <c r="D15" i="4"/>
  <c r="F15" i="4"/>
  <c r="E15" i="4"/>
  <c r="G21" i="4"/>
  <c r="D21" i="4"/>
  <c r="H21" i="4"/>
  <c r="F21" i="4"/>
  <c r="E21" i="4"/>
  <c r="I21" i="4"/>
  <c r="G17" i="4"/>
  <c r="D17" i="4"/>
  <c r="E17" i="4"/>
  <c r="H17" i="4"/>
  <c r="F17" i="4"/>
  <c r="E13" i="4"/>
  <c r="D13" i="4"/>
  <c r="D9" i="4"/>
  <c r="E9" i="4"/>
  <c r="F9" i="4"/>
  <c r="G9" i="4" s="1"/>
  <c r="H9" i="4"/>
  <c r="J9" i="4"/>
  <c r="K9" i="4"/>
  <c r="I9" i="4"/>
  <c r="H19" i="4"/>
  <c r="E19" i="4"/>
  <c r="G19" i="4"/>
  <c r="F19" i="4"/>
  <c r="D19" i="4"/>
  <c r="L29" i="4"/>
  <c r="J31" i="4"/>
  <c r="F31" i="4"/>
  <c r="I31" i="4"/>
  <c r="H31" i="4"/>
  <c r="G31" i="4"/>
  <c r="E31" i="4"/>
  <c r="K31" i="4"/>
  <c r="D31" i="4"/>
  <c r="E25" i="4"/>
  <c r="K25" i="4"/>
  <c r="I25" i="4"/>
  <c r="H25" i="4"/>
  <c r="F25" i="4"/>
  <c r="J25" i="4"/>
  <c r="G25" i="4"/>
  <c r="D25" i="4"/>
  <c r="I23" i="4"/>
  <c r="G23" i="4"/>
  <c r="H23" i="4"/>
  <c r="J23" i="4"/>
  <c r="D23" i="4"/>
  <c r="E23" i="4"/>
  <c r="F23" i="4"/>
  <c r="L27" i="4"/>
  <c r="M27" i="4" s="1"/>
  <c r="M29" i="4"/>
  <c r="D18" i="3"/>
  <c r="C32" i="4" s="1"/>
  <c r="F13" i="4" l="1"/>
  <c r="J13" i="4" s="1"/>
  <c r="I17" i="4"/>
  <c r="K17" i="4" s="1"/>
  <c r="G15" i="4"/>
  <c r="H15" i="4" s="1"/>
  <c r="I15" i="4" s="1"/>
  <c r="L31" i="4"/>
  <c r="M31" i="4" s="1"/>
  <c r="L9" i="4"/>
  <c r="J21" i="4"/>
  <c r="I19" i="4"/>
  <c r="K19" i="4" s="1"/>
  <c r="I11" i="4"/>
  <c r="K11" i="4" s="1"/>
  <c r="L11" i="4" s="1"/>
  <c r="K23" i="4"/>
  <c r="L23" i="4" s="1"/>
  <c r="M23" i="4" s="1"/>
  <c r="L25" i="4"/>
  <c r="M25" i="4" s="1"/>
  <c r="D19" i="3"/>
  <c r="A20" i="3" s="1"/>
  <c r="C34" i="4"/>
  <c r="K178" i="1"/>
  <c r="K142" i="1" s="1"/>
  <c r="G13" i="4" l="1"/>
  <c r="H13" i="4" s="1"/>
  <c r="I13" i="4" s="1"/>
  <c r="K15" i="4"/>
  <c r="L15" i="4" s="1"/>
  <c r="L17" i="4"/>
  <c r="M17" i="4" s="1"/>
  <c r="K77" i="1"/>
  <c r="K57" i="1"/>
  <c r="K99" i="1"/>
  <c r="K123" i="1"/>
  <c r="K16" i="1"/>
  <c r="K37" i="1"/>
  <c r="K169" i="1"/>
  <c r="K70" i="1"/>
  <c r="K17" i="1"/>
  <c r="K119" i="1"/>
  <c r="K72" i="1"/>
  <c r="K130" i="1"/>
  <c r="K118" i="1"/>
  <c r="K64" i="1"/>
  <c r="K105" i="1"/>
  <c r="K98" i="1"/>
  <c r="K92" i="1"/>
  <c r="K140" i="1"/>
  <c r="K167" i="1"/>
  <c r="K84" i="1"/>
  <c r="K78" i="1"/>
  <c r="K31" i="1"/>
  <c r="K148" i="1"/>
  <c r="K20" i="1"/>
  <c r="K54" i="1"/>
  <c r="K45" i="1"/>
  <c r="K113" i="1"/>
  <c r="K146" i="1"/>
  <c r="K50" i="1"/>
  <c r="K160" i="1"/>
  <c r="K85" i="1"/>
  <c r="K174" i="1"/>
  <c r="K132" i="1"/>
  <c r="K147" i="1"/>
  <c r="K24" i="1"/>
  <c r="K65" i="1"/>
  <c r="K21" i="1"/>
  <c r="K55" i="1"/>
  <c r="K82" i="1"/>
  <c r="K154" i="1"/>
  <c r="K35" i="1"/>
  <c r="K153" i="1"/>
  <c r="K30" i="1"/>
  <c r="K106" i="1"/>
  <c r="K58" i="1"/>
  <c r="K126" i="1"/>
  <c r="K11" i="1"/>
  <c r="K22" i="1"/>
  <c r="K29" i="1"/>
  <c r="K56" i="1"/>
  <c r="K83" i="1"/>
  <c r="K124" i="1"/>
  <c r="K131" i="1"/>
  <c r="K125" i="1"/>
  <c r="K10" i="1"/>
  <c r="K36" i="1"/>
  <c r="K43" i="1"/>
  <c r="K63" i="1"/>
  <c r="K90" i="1"/>
  <c r="K97" i="1"/>
  <c r="K104" i="1"/>
  <c r="K23" i="1"/>
  <c r="K44" i="1"/>
  <c r="K51" i="1"/>
  <c r="K162" i="1"/>
  <c r="K111" i="1"/>
  <c r="K133" i="1"/>
  <c r="K38" i="1"/>
  <c r="K165" i="1"/>
  <c r="K95" i="1"/>
  <c r="K116" i="1"/>
  <c r="K163" i="1"/>
  <c r="K75" i="1"/>
  <c r="K6" i="1"/>
  <c r="K41" i="1"/>
  <c r="K109" i="1"/>
  <c r="K141" i="1"/>
  <c r="K59" i="1"/>
  <c r="K61" i="1"/>
  <c r="K145" i="1"/>
  <c r="K127" i="1"/>
  <c r="K128" i="1"/>
  <c r="K115" i="1"/>
  <c r="K152" i="1"/>
  <c r="K14" i="1"/>
  <c r="K34" i="1"/>
  <c r="K13" i="1"/>
  <c r="K93" i="1"/>
  <c r="K155" i="1"/>
  <c r="K171" i="1"/>
  <c r="K102" i="1"/>
  <c r="K73" i="1"/>
  <c r="K27" i="1"/>
  <c r="K87" i="1"/>
  <c r="K86" i="1"/>
  <c r="K52" i="1"/>
  <c r="K134" i="1"/>
  <c r="K79" i="1"/>
  <c r="K81" i="1"/>
  <c r="K26" i="1"/>
  <c r="K120" i="1"/>
  <c r="K135" i="1"/>
  <c r="K66" i="1"/>
  <c r="K48" i="1"/>
  <c r="K166" i="1"/>
  <c r="K12" i="1"/>
  <c r="K114" i="1"/>
  <c r="K176" i="1"/>
  <c r="K151" i="1"/>
  <c r="K96" i="1"/>
  <c r="K76" i="1"/>
  <c r="K47" i="1"/>
  <c r="K107" i="1"/>
  <c r="K49" i="1"/>
  <c r="K18" i="1"/>
  <c r="K42" i="1"/>
  <c r="K170" i="1"/>
  <c r="K150" i="1"/>
  <c r="K136" i="1"/>
  <c r="K108" i="1"/>
  <c r="K122" i="1"/>
  <c r="K68" i="1"/>
  <c r="K164" i="1"/>
  <c r="K117" i="1"/>
  <c r="K67" i="1"/>
  <c r="K121" i="1"/>
  <c r="K173" i="1"/>
  <c r="K8" i="1"/>
  <c r="K94" i="1"/>
  <c r="K89" i="1"/>
  <c r="K137" i="1"/>
  <c r="K110" i="1"/>
  <c r="K69" i="1"/>
  <c r="K149" i="1"/>
  <c r="K53" i="1"/>
  <c r="K100" i="1"/>
  <c r="K39" i="1"/>
  <c r="K80" i="1"/>
  <c r="K159" i="1"/>
  <c r="K60" i="1"/>
  <c r="K138" i="1"/>
  <c r="K33" i="1"/>
  <c r="K46" i="1"/>
  <c r="K74" i="1"/>
  <c r="K28" i="1"/>
  <c r="K32" i="1"/>
  <c r="K15" i="1"/>
  <c r="K25" i="1"/>
  <c r="K88" i="1"/>
  <c r="K144" i="1"/>
  <c r="K19" i="1"/>
  <c r="K103" i="1"/>
  <c r="K172" i="1"/>
  <c r="K158" i="1"/>
  <c r="K143" i="1"/>
  <c r="K62" i="1"/>
  <c r="K156" i="1"/>
  <c r="K7" i="1"/>
  <c r="K9" i="1"/>
  <c r="K5" i="1"/>
  <c r="K129" i="1"/>
  <c r="K71" i="1"/>
  <c r="K139" i="1"/>
  <c r="K112" i="1"/>
  <c r="K101" i="1"/>
  <c r="K91" i="1"/>
  <c r="K40" i="1"/>
  <c r="K157" i="1"/>
  <c r="K161" i="1"/>
  <c r="K168" i="1"/>
  <c r="K175" i="1"/>
  <c r="E32" i="4"/>
  <c r="D32" i="4"/>
  <c r="C36" i="4"/>
  <c r="C37" i="4"/>
  <c r="L18" i="4" l="1"/>
  <c r="L19" i="4" s="1"/>
  <c r="L20" i="4" s="1"/>
  <c r="L21" i="4" s="1"/>
  <c r="K13" i="4"/>
  <c r="L13" i="4" s="1"/>
  <c r="E33" i="4"/>
  <c r="D33" i="4"/>
  <c r="J32" i="4"/>
  <c r="C38" i="4"/>
  <c r="F32" i="4"/>
  <c r="D34" i="4"/>
  <c r="M15" i="4"/>
  <c r="M19" i="4" l="1"/>
  <c r="M13" i="4"/>
  <c r="M18" i="4"/>
  <c r="D37" i="4"/>
  <c r="D36" i="4"/>
  <c r="F33" i="4"/>
  <c r="F34" i="4" s="1"/>
  <c r="D39" i="4"/>
  <c r="D35" i="4"/>
  <c r="E34" i="4"/>
  <c r="G32" i="4"/>
  <c r="M11" i="4"/>
  <c r="M20" i="4"/>
  <c r="M21" i="4"/>
  <c r="F36" i="4" l="1"/>
  <c r="F37" i="4"/>
  <c r="F35" i="4"/>
  <c r="G33" i="4"/>
  <c r="E37" i="4"/>
  <c r="E36" i="4"/>
  <c r="D38" i="4"/>
  <c r="H32" i="4"/>
  <c r="G34" i="4"/>
  <c r="E35" i="4"/>
  <c r="I32" i="4"/>
  <c r="D40" i="4"/>
  <c r="E39" i="4"/>
  <c r="F38" i="4" l="1"/>
  <c r="I33" i="4"/>
  <c r="I34" i="4" s="1"/>
  <c r="G36" i="4"/>
  <c r="G37" i="4"/>
  <c r="J33" i="4"/>
  <c r="H33" i="4"/>
  <c r="G35" i="4"/>
  <c r="E40" i="4"/>
  <c r="F39" i="4"/>
  <c r="E38" i="4"/>
  <c r="J34" i="4"/>
  <c r="H34" i="4"/>
  <c r="K32" i="4"/>
  <c r="L32" i="4" s="1"/>
  <c r="M32" i="4" s="1"/>
  <c r="J36" i="4" l="1"/>
  <c r="J37" i="4"/>
  <c r="I36" i="4"/>
  <c r="I37" i="4"/>
  <c r="H36" i="4"/>
  <c r="H37" i="4"/>
  <c r="K33" i="4"/>
  <c r="L33" i="4" s="1"/>
  <c r="M33" i="4" s="1"/>
  <c r="J35" i="4"/>
  <c r="G39" i="4"/>
  <c r="F40" i="4"/>
  <c r="H35" i="4"/>
  <c r="G38" i="4"/>
  <c r="I35" i="4"/>
  <c r="I38" i="4"/>
  <c r="L34" i="4" l="1"/>
  <c r="L35" i="4" s="1"/>
  <c r="J38" i="4"/>
  <c r="H38" i="4"/>
  <c r="H39" i="4"/>
  <c r="G40" i="4"/>
  <c r="K34" i="4"/>
  <c r="M9" i="4"/>
  <c r="K36" i="4" l="1"/>
  <c r="L36" i="4" s="1"/>
  <c r="M36" i="4" s="1"/>
  <c r="K37" i="4"/>
  <c r="M34" i="4"/>
  <c r="K35" i="4"/>
  <c r="M35" i="4" s="1"/>
  <c r="I39" i="4"/>
  <c r="H40" i="4"/>
  <c r="J39" i="4" l="1"/>
  <c r="I40" i="4"/>
  <c r="L37" i="4"/>
  <c r="L38" i="4" s="1"/>
  <c r="K38" i="4"/>
  <c r="M38" i="4" l="1"/>
  <c r="M37" i="4"/>
  <c r="J40" i="4"/>
  <c r="K39" i="4"/>
  <c r="L39" i="4" l="1"/>
  <c r="L40" i="4" s="1"/>
  <c r="K40" i="4"/>
</calcChain>
</file>

<file path=xl/sharedStrings.xml><?xml version="1.0" encoding="utf-8"?>
<sst xmlns="http://schemas.openxmlformats.org/spreadsheetml/2006/main" count="2932" uniqueCount="882">
  <si>
    <t>Total Geral</t>
  </si>
  <si>
    <t>un</t>
  </si>
  <si>
    <t>ADMINISTRAÇÃO LOCAL DA OBRA</t>
  </si>
  <si>
    <t>Próprio</t>
  </si>
  <si>
    <t xml:space="preserve"> ADM BOSQUE DAS ARARAS </t>
  </si>
  <si>
    <t>ADMINISTRAÇÃO LOCAL</t>
  </si>
  <si>
    <t xml:space="preserve"> 13 </t>
  </si>
  <si>
    <t>UN</t>
  </si>
  <si>
    <t>SINAPI</t>
  </si>
  <si>
    <t xml:space="preserve"> 00013521 </t>
  </si>
  <si>
    <t>M²</t>
  </si>
  <si>
    <t>CONFECÇÃO DE PLACA DE SINALIZAÇÃO DE ALUMÍNIO COM FUNDO, SÍMBOLOS E TARJAS EM PELÍCULA TIPO I-A, CONFORME ESPECIFICAÇÃO DA AGETRAN/PMCG</t>
  </si>
  <si>
    <t xml:space="preserve"> INF6013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</si>
  <si>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</si>
  <si>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INF6011 </t>
  </si>
  <si>
    <t>PINTURA DE FAIXA - TERMOPLÁSTICO POR ASPERSÃO HOT SPRAY - ESPESSURA DE 1,5 MM</t>
  </si>
  <si>
    <t xml:space="preserve"> INF6004 </t>
  </si>
  <si>
    <t>PINTURA DE SETAS E LEGENDAS - TERMOPLÁSTICO POR EXTRUSÃO - ESPESSURA DE 3,0 MM</t>
  </si>
  <si>
    <t xml:space="preserve"> INF6002 </t>
  </si>
  <si>
    <t>PINTURA DE FAIXAS DE PEDESTRES DE RETENÇÃO E ZEBRADOS - TERMOPLÁSTICO POR EXTRUSÃO - ESPESSURA DE 3,0 MM</t>
  </si>
  <si>
    <t xml:space="preserve"> INF6001 </t>
  </si>
  <si>
    <t>SINALIZAÇÃO VIÁRIA DEFINITIVA HORIZONTAL E VERTICAL E DISPOSITIVOS DE SEGURANÇA</t>
  </si>
  <si>
    <t xml:space="preserve"> 12 </t>
  </si>
  <si>
    <t>TXKM</t>
  </si>
  <si>
    <t>TRANSPORTE COM CAMINHÃO CARROCERIA 9T, EM VIA URBANA PAVIMENTADA, DMT ATÉ 30KM (UNIDADE: TXKM). AF_07/2020</t>
  </si>
  <si>
    <t xml:space="preserve"> 100947 </t>
  </si>
  <si>
    <t>m³</t>
  </si>
  <si>
    <t xml:space="preserve"> 94991 </t>
  </si>
  <si>
    <t>LANÇAMENTO COM USO DE BALDES, ADENSAMENTO E ACABAMENTO DE CONCRETO EM ESTRUTURAS. AF_02/2022</t>
  </si>
  <si>
    <t xml:space="preserve"> 103670 </t>
  </si>
  <si>
    <t>CONCRETO MAGRO PARA LASTRO, TRAÇO 1:4,5:4,5 (EM MASSA SECA DE CIMENTO/ AREIA MÉDIA/ BRITA 1) - PREPARO MECÂNICO COM BETONEIRA 400 L. AF_05/2021</t>
  </si>
  <si>
    <t xml:space="preserve"> 94962 </t>
  </si>
  <si>
    <t>M</t>
  </si>
  <si>
    <t>PISO TÁTIL DE ALERTA OU DIRECIONAL COM LAJOTA CIMENTÍCIA 40X40X2,5CM, NAS CORES DA NBR 16537, ASSENTADO COM ARGAMASSA DE CIMENTO E AREIA 1:3</t>
  </si>
  <si>
    <t xml:space="preserve"> INF5001 </t>
  </si>
  <si>
    <t>m²</t>
  </si>
  <si>
    <t>COMPACTAÇÃO MECÂNICA DE SOLO PARA EXECUÇÃO DE RADIER, PISO DE CONCRETO OU LAJE SOBRE SOLO, COM COMPACTADOR DE SOLOS TIPO PLACA VIBRATÓRIA. AF_09/2021</t>
  </si>
  <si>
    <t xml:space="preserve"> 97084 </t>
  </si>
  <si>
    <t>PASSEIO COM ACESSIBILIDADE</t>
  </si>
  <si>
    <t xml:space="preserve"> 11 </t>
  </si>
  <si>
    <t>PLANTIO DE GRAMA BATATAIS EM PLACAS. AF_05/2018</t>
  </si>
  <si>
    <t xml:space="preserve"> 98504 </t>
  </si>
  <si>
    <t>TENTO (ACABAMENTO DE LIMPA-RODAS), CONCRETO FCK=15MPA, SEÇÃO 330CM², MOLDADO NO LOCAL, INCLUSIVE ESCAVAÇÃO</t>
  </si>
  <si>
    <t xml:space="preserve"> INF3015 </t>
  </si>
  <si>
    <t>MEIO-FIO (GUIA) COM SARJETA, CONCRETO FCK = 20MPA, SEÇÃO 615 CM², MOLDADO NO LOCAL COM EXTRUSORA. INCLUSIVE E PINTURA A CAL EM UMA DEMÃO</t>
  </si>
  <si>
    <t xml:space="preserve"> INF3016 </t>
  </si>
  <si>
    <t>SERVIÇOS COMPLEMENTARES</t>
  </si>
  <si>
    <t xml:space="preserve"> 10 </t>
  </si>
  <si>
    <t>TRANSPORTE COM CAMINHÃO BASCULANTE DE 14 M³, EM VIA URBANA PAVIMENTADA, DMT ATÉ 30 KM (UNIDADE: TXKM). AF_07/2020</t>
  </si>
  <si>
    <t xml:space="preserve"> 95879 </t>
  </si>
  <si>
    <t>T</t>
  </si>
  <si>
    <t>CONCRETO BETUMINOSO USINADO A QUENTE (CBUQ) PARA PAVIMENTACAO ASFALTICA, PADRAO DNIT, FAIXA C, COM CAP 30/45 - AQUISICAO POSTO USINA</t>
  </si>
  <si>
    <t xml:space="preserve"> 00034770 </t>
  </si>
  <si>
    <t>M³</t>
  </si>
  <si>
    <t>EXECUÇÃO DE PAVIMENTO COM APLICAÇÃO DE CONCRETO ASFÁLTICO, CAMADA DE ROLAMENTO. EXCLUSIVE FORNECIMENTO DE CBUQ E TRANSPORTE</t>
  </si>
  <si>
    <t xml:space="preserve"> INF4005 </t>
  </si>
  <si>
    <t>PINTURA DE LIGAÇÃO, EXECUÇÃO COM EMULSÃO ASFÁLTICA RR-1C. EXCLUSIVE MATERIAL</t>
  </si>
  <si>
    <t xml:space="preserve"> INF4006 </t>
  </si>
  <si>
    <t>EXECUÇÃO DE IMPRIMAÇÃO COM EMULSÃO ASFÁLTICA PARA SERVIÇO DE IMPRIMAÇÃO. EXCLUSIVE FORNECIMENTO DE EMULSÃO EAI</t>
  </si>
  <si>
    <t xml:space="preserve"> INF4002 </t>
  </si>
  <si>
    <t>M3XKM</t>
  </si>
  <si>
    <t>TRANSPORTE COM CAMINHÃO BASCULANTE DE 14 M³, EM VIA INTERNA (DENTRO DO CANTEIRO - UNIDADE:M3XKM). AF_07/2020</t>
  </si>
  <si>
    <t xml:space="preserve"> 100939 </t>
  </si>
  <si>
    <t>CARGA, MANOBRA E DESCARGA DE SOLOS E MATERIAIS GRANULARES EM CAMINHÃO BASCULANTE 14 M³ - CARGA COM ESCAVADEIRA HIDRÁULICA (CAÇAMBA DE 1,20 M³ / 155 HP) E DESCARGA LIVRE (UNIDADE: M3). AF_07/2020</t>
  </si>
  <si>
    <t xml:space="preserve"> 100979 </t>
  </si>
  <si>
    <t>TRANSPORTE COM CAMINHÃO BASCULANTE DE 14 M³, EM VIA URBANA PAVIMENTADA, DMT ATÉ 30 KM (UNIDADE: M3XKM). AF_07/2020</t>
  </si>
  <si>
    <t xml:space="preserve"> 95876 </t>
  </si>
  <si>
    <t>PEDRA BRITADA N. 1 (9,5 a 19 MM) POSTO PEDREIRA/FORNECEDOR, SEM FRETE</t>
  </si>
  <si>
    <t xml:space="preserve"> 00004721 </t>
  </si>
  <si>
    <t>ARGILA, ARGILA VERMELHA OU ARGILA ARENOSA (RETIRADA NA JAZIDA, SEM TRANSPORTE)</t>
  </si>
  <si>
    <t xml:space="preserve"> 00006079 </t>
  </si>
  <si>
    <t>EXECUÇÃO E COMPACTAÇÃO DE BASE E OU SUB BASE PARA PAVIMENTAÇÃO DE SOLOS ESTABILIZADOS GRANULOMETRICAMENTE COM MISTURA DE SOLOS EM PISTA - EXCLUSIVE SOLO, ESCAVAÇÃO, CARGA E TRANSPORTE. AF_11/2019</t>
  </si>
  <si>
    <t xml:space="preserve"> 101767 </t>
  </si>
  <si>
    <t xml:space="preserve"> 100576 </t>
  </si>
  <si>
    <t>IMPLANTAÇÃO ASFÁLTICA - PAVIMENTAÇÃO</t>
  </si>
  <si>
    <t xml:space="preserve"> 9 </t>
  </si>
  <si>
    <t>EXECUÇÃO E COMPACTAÇÃO DE ATERRO COM SOLO PREDOMINANTEMENTE ARGILOSO - EXCLUSIVE SOLO, ESCAVAÇÃO, CARGA E TRANSPORTE. AF_11/2019</t>
  </si>
  <si>
    <t xml:space="preserve"> 96385 </t>
  </si>
  <si>
    <t xml:space="preserve"> 101232 </t>
  </si>
  <si>
    <t>PREPARO DO SUBLEITO, ESCAVAÇÃO E CARGA. EXCLUSIVE TRANSPORTE DE MATERIAL</t>
  </si>
  <si>
    <t xml:space="preserve"> INF4007 </t>
  </si>
  <si>
    <t>IMPLANTAÇÃO ASFÁLTICA - TERRAPLENAGEM</t>
  </si>
  <si>
    <t xml:space="preserve"> 8 </t>
  </si>
  <si>
    <t>APLICAÇÃO DE CONCRETO BETUMINOSO USINADO A QUENTE (CBUQ) COM MOTONIVELADORA (REPERFILAMENTO). EXCLUSIVE AQUISIÇÃO DE MATERIAIS E TRANSPORTE</t>
  </si>
  <si>
    <t xml:space="preserve"> INF4004 </t>
  </si>
  <si>
    <t>APLICAÇÃO MANUAL DE CONCRETO BETUMINOSO USINADO A QUENTE (CBUQ) EM FECHAMENTO DE VALA E REMENDOS. COMPACTAÇÃO COM ROLO TANDEM COMPACTO. EXCLUSIVE AQUISIÇÃO DE MATERIAIS E TRANSPORTE</t>
  </si>
  <si>
    <t xml:space="preserve"> INF4003 </t>
  </si>
  <si>
    <t>CARGA, MANOBRA E DESCARGA DE SOLOS E MATERIAIS GRANULARES EM CAMINHÃO BASCULANTE 10 M³ - CARGA COM ESCAVADEIRA HIDRÁULICA (CAÇAMBA DE 1,20 M³ / 155 HP) E DESCARGA LIVRE (UNIDADE: M3). AF_07/2020</t>
  </si>
  <si>
    <t xml:space="preserve"> 100978 </t>
  </si>
  <si>
    <t>EXECUÇÃO E COMPACTAÇÃO DE BASE E OU SUB BASE DE BRITA PARA PAVIMENTAÇÃO. EXCLUSIVE MATERIAL, CARGA E TRANSPORTE</t>
  </si>
  <si>
    <t xml:space="preserve"> INF4001 </t>
  </si>
  <si>
    <t>ESCAVAÇÃO MECANIZADA DE VALA COM PROFUNDIDADE ATÉ 1,5 M (MÉDIA MONTANTE E JUSANTE/UMA COMPOSIÇÃO POR TRECHO), RETROESCAV. (0,26 M3), LARGURA MENOR QUE 0,8 M, EM SOLO DE 1A CATEGORIA, LOCAIS COM BAIXO NÍVEL DE INTERFERÊNCIA. AF_02/2021</t>
  </si>
  <si>
    <t xml:space="preserve"> 90105 </t>
  </si>
  <si>
    <t>MICRODRENAGEM - RECOMPOSIÇÃO DO PAVIMENTO</t>
  </si>
  <si>
    <t xml:space="preserve"> 7 </t>
  </si>
  <si>
    <t>TELA DE PROTEÇÃO PARA DISPOSITIVO DE AMORTECIMENTO</t>
  </si>
  <si>
    <t xml:space="preserve"> TELA PROTEÇÃO </t>
  </si>
  <si>
    <t>KG</t>
  </si>
  <si>
    <t>ARMAÇÃO DE CORTINA DE CONTENÇÃO EM CONCRETO ARMADO, COM AÇO CA-50 DE 10 MM - MONTAGEM. AF_07/2019</t>
  </si>
  <si>
    <t xml:space="preserve"> 100344 </t>
  </si>
  <si>
    <t>ARMAÇÃO DE CORTINA DE CONTENÇÃO EM CONCRETO ARMADO, COM AÇO CA-50 DE 8 MM - MONTAGEM. AF_07/2019</t>
  </si>
  <si>
    <t xml:space="preserve"> 100343 </t>
  </si>
  <si>
    <t>ARMAÇÃO DE CORTINA DE CONTENÇÃO EM CONCRETO ARMADO, COM AÇO CA-50 DE 6,3 MM - MONTAGEM. AF_07/2019</t>
  </si>
  <si>
    <t xml:space="preserve"> 100342 </t>
  </si>
  <si>
    <t>MONTAGEM E DESMONTAGEM DE FÔRMA DE PILARES RETANGULARES E ESTRUTURAS SIMILARES, PÉ-DIREITO SIMPLES, EM CHAPA DE MADEIRA COMPENSADA RESINADA, 2 UTILIZAÇÕES. AF_09/2020</t>
  </si>
  <si>
    <t xml:space="preserve"> 92415 </t>
  </si>
  <si>
    <t>CONCRETO USINADO BOMBEAVEL, CLASSE DE RESISTENCIA C30, COM BRITA 0 E 1, SLUMP = 100 +/- 20 MM, EXCLUI SERVICO DE BOMBEAMENTO (NBR 8953)</t>
  </si>
  <si>
    <t xml:space="preserve"> 00034494 </t>
  </si>
  <si>
    <t>LANÇAMENTO COM USO DE BOMBA, ADENSAMENTO E ACABAMENTO DE CONCRETO EM ESTRUTURAS. AF_02/2022</t>
  </si>
  <si>
    <t xml:space="preserve"> 103673 </t>
  </si>
  <si>
    <t>CONCRETO USINADO BOMBEAVEL, CLASSE DE RESISTENCIA C25, COM BRITA 0 E 1, SLUMP = 100 +/- 20 MM, EXCLUI SERVICO DE BOMBEAMENTO (NBR 8953)</t>
  </si>
  <si>
    <t xml:space="preserve"> 00034493 </t>
  </si>
  <si>
    <t>MICRODRENAGEM - SERVIÇOS DE ESTRUTURAS</t>
  </si>
  <si>
    <t xml:space="preserve"> 6 </t>
  </si>
  <si>
    <t>GRELHA ARTICULADA FOFO ARTICULADA, CLASSE D400, CARGA MÁXIMA 40 T, 415 X 955 MM, PARA BOCA DE LOBO, NBR 10160 E NBR 6916 / FE 42012</t>
  </si>
  <si>
    <t xml:space="preserve"> INFC3001 </t>
  </si>
  <si>
    <t>BLTC - BOCA DE LOBO TRIPLA EM CONCRETO SIMPLES FCK 20 MPA, INCLUINDO FORMA, ESCAVAÇÃO, SARJETA DE CONTORNO (CHAMA) EM CONCRETO E ASSENTAMENTO DAS TRÊS GRELHAS ARTICULADAS EM F°F° TIPO PESADA, CONFORME PROJETO TIPO. EXCLUSIVE AQUISIÇÃO DE GRELHA E TRANSPORTE DE BOTA-FORA</t>
  </si>
  <si>
    <t xml:space="preserve"> INF3014 </t>
  </si>
  <si>
    <t>BLSC - BOCA DE LOBO SIMPLES EM CONCRETO SIMPLES FCK 20 MPA, INCLUINDO FORMA, ESCAVAÇÃO, SARJETA DE CONTORNO (CHAMA) EM CONCRETO E ASSENTAMENTO DA GRELHA ARTICULADA EM F°F° TIPO PESADA, CONFORME PROJETO TIPO. EXCLUSIVE AQUISIÇÃO DE GRELHA E TRANSPORTE DE BOTA-FORA</t>
  </si>
  <si>
    <t xml:space="preserve"> INF3012 </t>
  </si>
  <si>
    <t>TAMPÃO F°F° ARTICULADO, CLASSE D400, CARGA MÁXIMA 40 T, REDONDO TAMPA 600 MM PARA REDE PLUVIAL/ESGOTO, NBR 10160 E NBR 6916 / FE 42012</t>
  </si>
  <si>
    <t xml:space="preserve"> INFC3002 </t>
  </si>
  <si>
    <t>TAMPÃO F°F° ARTICULADO, CLASSE D400, CARGA MÁXIMA 40 T, REDONDO TAMPA 600 MM PARA REDE PLUVIAL/ESGOTO. INCLUINDO ASSENTAMENTO E REQUADRO EM CONCRETO FCK 20MPA, DE 1,00M X 1,00M X 0,20M. EXCLUSIVE AQUISIÇÃO DE TAMPÃO E TRANSPORTE DE BOTA-FORA.</t>
  </si>
  <si>
    <t xml:space="preserve"> INF3007 </t>
  </si>
  <si>
    <t>CHAMINÉ CIRCULAR PARA POÇO DE VISITA PARA ESGOTO, EM ALVENARIA COM TIJOLOS CERÂMICOS MACIÇOS, DIÂMETRO INTERNO = 0,6 M. AF_12/2020</t>
  </si>
  <si>
    <t xml:space="preserve"> 98051 </t>
  </si>
  <si>
    <t>APV-1 - ACRÉSCIMO PARA POÇO DE VISITA, COM DIMENSÕES INTERNAS DE 1,98M X 1,98M, EM ALVENARIA DE BLOCO DE CONCRETO ESTRUTURAL FBK 14MPA, CONFORME PROJETO TIPO</t>
  </si>
  <si>
    <t xml:space="preserve"> INF3004 </t>
  </si>
  <si>
    <t>PV-2 - POÇO DE VISITA COM DIMENSÕES INTERNAS DE 1,98 M X 2,68 M X 2,00 M(BXBXH) EM ALVENARIA DE BLOCO DE CONCRETO ESTRUTURAL FCK14 MPA, CONFORME PROJETO TIPO. EXCLUSIVE PESCOÇO E TAMPÃO</t>
  </si>
  <si>
    <t xml:space="preserve"> INF3002 </t>
  </si>
  <si>
    <t>PV-1 - POÇO DE VISITA, COM DIMENSÕES INTERNAS DE 1,98M X 1,98M X 1,50M (BXBXH), EM ALVENARIA DE BLOCO DE CONCRETO ESTRUTURAL FBK 14MPA, CONFORME PROJETO TIPO. EXCLUSIVE PESCOÇO E TAMPÃO</t>
  </si>
  <si>
    <t xml:space="preserve"> INF3001 </t>
  </si>
  <si>
    <t>MICRODRENAGEM - DISPOSITIVOS AUXILIARES</t>
  </si>
  <si>
    <t xml:space="preserve"> 5 </t>
  </si>
  <si>
    <t xml:space="preserve"> 100952 </t>
  </si>
  <si>
    <t>ASSENTAMENTO DE TUBO DE CONCRETO PARA REDES COLETORAS DE ÁGUAS PLUVIAIS, DIÂMETRO DE 1500 MM, JUNTA RÍGIDA, INSTALADO EM LOCAL COM ALTO NÍVEL DE INTERFERÊNCIAS (NÃO INCLUI FORNECIMENTO). AF_12/2015</t>
  </si>
  <si>
    <t xml:space="preserve"> 92832 </t>
  </si>
  <si>
    <t>ASSENTAMENTO DE TUBO DE CONCRETO PARA REDES COLETORAS DE ÁGUAS PLUVIAIS, DIÂMETRO DE 1200 MM, JUNTA RÍGIDA, INSTALADO EM LOCAL COM ALTO NÍVEL DE INTERFERÊNCIAS (NÃO INCLUI FORNECIMENTO). AF_12/2015</t>
  </si>
  <si>
    <t xml:space="preserve"> 92830 </t>
  </si>
  <si>
    <t>ASSENTAMENTO DE TUBO DE CONCRETO PARA REDES COLETORAS DE ÁGUAS PLUVIAIS, DIÂMETRO DE 1000 MM, JUNTA RÍGIDA, INSTALADO EM LOCAL COM ALTO NÍVEL DE INTERFERÊNCIAS (NÃO INCLUI FORNECIMENTO). AF_12/2015</t>
  </si>
  <si>
    <t xml:space="preserve"> 92828 </t>
  </si>
  <si>
    <t>ASSENTAMENTO DE TUBO DE CONCRETO PARA REDES COLETORAS DE ÁGUAS PLUVIAIS, DIÂMETRO DE 800 MM, JUNTA RÍGIDA, INSTALADO EM LOCAL COM ALTO NÍVEL DE INTERFERÊNCIAS (NÃO INCLUI FORNECIMENTO). AF_12/2015</t>
  </si>
  <si>
    <t xml:space="preserve"> 92826 </t>
  </si>
  <si>
    <t>ASSENTAMENTO DE TUBO DE CONCRETO PARA REDES COLETORAS DE ÁGUAS PLUVIAIS, DIÂMETRO DE 600 MM, JUNTA RÍGIDA, INSTALADO EM LOCAL COM ALTO NÍVEL DE INTERFERÊNCIAS (NÃO INCLUI FORNECIMENTO). AF_12/2015</t>
  </si>
  <si>
    <t xml:space="preserve"> 92824 </t>
  </si>
  <si>
    <t>ASSENTAMENTO DE TUBO DE CONCRETO PARA REDES COLETORAS DE ÁGUAS PLUVIAIS, DIÂMETRO DE 400 MM, JUNTA RÍGIDA, INSTALADO EM LOCAL COM ALTO NÍVEL DE INTERFERÊNCIAS (NÃO INCLUI FORNECIMENTO). AF_12/2015</t>
  </si>
  <si>
    <t xml:space="preserve"> 92821 </t>
  </si>
  <si>
    <t>CARGA, MANOBRA E DESCARGA DE TUBOS DE CONCRETO, DN 1500 MM, EM CAMINHÃO CARROCERIA COM GUINDAUTO (MUNCK) 11,7 TM</t>
  </si>
  <si>
    <t xml:space="preserve"> INF1007 </t>
  </si>
  <si>
    <t>CARGA, MANOBRA E DESCARGA DE TUBOS DE CONCRETO, DN 1200 MM, EM CAMINHÃO CARROCERIA COM GUINDAUTO (MUNCK) 11,7 TM. AF_07/2020</t>
  </si>
  <si>
    <t xml:space="preserve"> 101468 </t>
  </si>
  <si>
    <t>CARGA, MANOBRA E DESCARGA DE TUBOS DE CONCRETO, DN 1000 MM, EM CAMINHÃO CARROCERIA COM GUINDAUTO (MUNCK) 11,7 TM. AF_07/2020</t>
  </si>
  <si>
    <t xml:space="preserve"> 101467 </t>
  </si>
  <si>
    <t>CARGA, MANOBRA E DESCARGA DE TUBOS DE CONCRETO, DN 800 MM, EM CAMINHÃO CARROCERIA COM GUINDAUTO (MUNCK) 11,7 TM. AF_07/2020</t>
  </si>
  <si>
    <t xml:space="preserve"> 101465 </t>
  </si>
  <si>
    <t>CARGA, MANOBRA E DESCARGA DE TUBOS DE CONCRETO, DN 600 MM, EM CAMINHÃO CARROCERIA COM GUINDAUTO (MUNCK) 11,7 TM. AF_07/2020</t>
  </si>
  <si>
    <t xml:space="preserve"> 101463 </t>
  </si>
  <si>
    <t>CARGA, MANOBRA E DESCARGA DE TUBOS DE CONCRETO, DN 400 MM, EM CAMINHÃO CARROCERIA COM GUINDAUTO (MUNCK) 11,7 TM. AF_07/2020</t>
  </si>
  <si>
    <t xml:space="preserve"> 101014 </t>
  </si>
  <si>
    <t>TUBO DE CONCRETO ARMADO PARA AGUAS PLUVIAIS, CLASSE PA-1, COM ENCAIXE PONTA E BOLSA, DIAMETRO NOMINAL DE 1500 MM</t>
  </si>
  <si>
    <t xml:space="preserve"> 00007758 </t>
  </si>
  <si>
    <t>TUBO DE CONCRETO ARMADO PARA AGUAS PLUVIAIS, CLASSE PA-1, COM ENCAIXE PONTA E BOLSA, DIAMETRO NOMINAL DE 1200 MM</t>
  </si>
  <si>
    <t xml:space="preserve"> 00007757 </t>
  </si>
  <si>
    <t>TUBO DE CONCRETO ARMADO PARA AGUAS PLUVIAIS, CLASSE PA-1, COM ENCAIXE PONTA E BOLSA, DIAMETRO NOMINAL DE 1000 MM</t>
  </si>
  <si>
    <t xml:space="preserve"> 00007753 </t>
  </si>
  <si>
    <t>TUBO DE CONCRETO ARMADO PARA AGUAS PLUVIAIS, CLASSE PA-1, COM ENCAIXE PONTA E BOLSA, DIAMETRO NOMINAL DE 800 MM</t>
  </si>
  <si>
    <t xml:space="preserve"> 00007750 </t>
  </si>
  <si>
    <t>TUBO DE CONCRETO SIMPLES PARA AGUAS PLUVIAIS, CLASSE PS1, COM ENCAIXE PONTA E BOLSA, DIAMETRO NOMINAL DE 600 MM</t>
  </si>
  <si>
    <t xml:space="preserve"> 00007791 </t>
  </si>
  <si>
    <t>TUBO DE CONCRETO SIMPLES PARA AGUAS PLUVIAIS, CLASSE PS1, COM ENCAIXE PONTA E BOLSA, DIAMETRO NOMINAL DE 400 MM</t>
  </si>
  <si>
    <t xml:space="preserve"> 00007781 </t>
  </si>
  <si>
    <t>MICRODRENAGEM - GALERIAS</t>
  </si>
  <si>
    <t xml:space="preserve"> 4 </t>
  </si>
  <si>
    <t>PEDRA DE MAO OU PEDRA RACHAO PARA ARRIMO/FUNDACAO (POSTO PEDREIRA/FORNECEDOR, SEM FRETE)</t>
  </si>
  <si>
    <t xml:space="preserve"> 00004730 </t>
  </si>
  <si>
    <t>LASTRO OU ENROCAMENTO DE PEDRA-DE-MÃO OU RACHÃO LANÇADO, FORNECIMENTO E APILOAMENTO. EXCLUSIVE MATERIAL E TRANSPORTE</t>
  </si>
  <si>
    <t xml:space="preserve"> INF2003 </t>
  </si>
  <si>
    <t>PEDRA BRITADA N. 0, OU PEDRISCO (4,8 A 9,5 MM) POSTO PEDREIRA/FORNECEDOR, SEM FRETE</t>
  </si>
  <si>
    <t xml:space="preserve"> 00004720 </t>
  </si>
  <si>
    <t>PREPARO DE FUNDO DE VALA COM LARGURA MAIOR OU IGUAL A 1,5 M E MENOR QUE 2,5 M, COM CAMADA DE BRITA, LANÇAMENTO MECANIZADO. EXCLUSIVE MATERIAL</t>
  </si>
  <si>
    <t xml:space="preserve"> INF2004 </t>
  </si>
  <si>
    <t>PREPARO DE FUNDO DE VALA COM LARGURA MAIOR OU IGUAL A 1,5 M E MENOR QUE 2,5 M (ACERTO DO SOLO NATURAL). AF_08/2020</t>
  </si>
  <si>
    <t xml:space="preserve"> 101617 </t>
  </si>
  <si>
    <t>PREPARO DE FUNDO DE VALA COM LARGURA MENOR QUE 1,5 M (ACERTO DO SOLO NATURAL). AF_08/2020</t>
  </si>
  <si>
    <t xml:space="preserve"> 101616 </t>
  </si>
  <si>
    <t>ESCORAMENTO DE VALA, TIPO BLINDAGEM, COM PROFUNDIDADE DE 3,0 A 4,5 M, LARGURA MAIOR OU IGUAL A 1,5 M E MENOR QUE 2,5 M - EXECUÇÃO E FORNECIMENTO, INCLUI MATERIAL</t>
  </si>
  <si>
    <t xml:space="preserve"> INF2002 </t>
  </si>
  <si>
    <t>ESCORAMENTO DE VALA, TIPO BLINDAGEM, COM PROFUNDIDADE DE 1,5 A 3,0 M, LARGURA MAIOR OU IGUAL A 1,5 M E MENOR QUE 2,5 M - EXECUÇÃO E FORNECIMENTO, INCLUI MATERIAL</t>
  </si>
  <si>
    <t xml:space="preserve"> INF2001 </t>
  </si>
  <si>
    <t>ESCORAMENTO DE VALA, TIPO PONTALETEAMENTO, COM PROFUNDIDADE DE 1,5 A 3,0 M, LARGURA MAIOR OU IGUAL A 1,5 M E MENOR QUE 2,5 M. AF_08/2020</t>
  </si>
  <si>
    <t xml:space="preserve"> 101573 </t>
  </si>
  <si>
    <t>ESCORAMENTO DE VALA, TIPO PONTALETEAMENTO, COM PROFUNDIDADE DE 0 A 1,5 M, LARGURA MENOR QUE 1,5 M. AF_08/2020</t>
  </si>
  <si>
    <t xml:space="preserve"> 101570 </t>
  </si>
  <si>
    <t>ESCAVAÇÃO MECANIZADA DE VALA COM PROF. MAIOR QUE 1,5 M ATÉ 3,0 M (MÉDIA MONTANTE E JUSANTE/UMA COMPOSIÇÃO POR TRECHO),COM ESCAVADEIRA (1,2 M3),LARG. DE 1,5 M A 2,5 M, EM SOLO DE 2A CATEGORIA, EM LOCAIS COM ALTO NÍVEL DE INTERFERÊNCIA. AF_02/2021</t>
  </si>
  <si>
    <t xml:space="preserve"> 102311 </t>
  </si>
  <si>
    <t>ESCAVAÇÃO MANUAL DE VALA COM PROFUNDIDADE MENOR OU IGUAL A 1,30 M. AF_02/2021</t>
  </si>
  <si>
    <t xml:space="preserve"> 93358 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</si>
  <si>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</si>
  <si>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 xml:space="preserve"> 102281 </t>
  </si>
  <si>
    <t>ESCAVAÇÃO MECANIZADA DE VALA COM PROF. DE 3,0 M ATÉ 4,5 M(MÉDIA MONTANTE E JUSANTE/UMA COMPOSIÇÃO POR TRECHO), ESCAVADEIRA (1,2 M3), LARG. DE 1,5 M A 2,5 M, EM SOLO DE 1A CATEGORIA, EM LOCAIS COM ALTO NÍVEL DE INTERFERÊNCIA. AF_02/2021</t>
  </si>
  <si>
    <t xml:space="preserve"> 90087 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</si>
  <si>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</si>
  <si>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 xml:space="preserve"> 102278 </t>
  </si>
  <si>
    <t>ESCAVAÇÃO MECANIZADA DE VALA COM PROF. MAIOR QUE 1,5 M ATÉ 3,0 M (MÉDIA MONTANTE E JUSANTE/UMA COMPOSIÇÃO POR TRECHO), RETROESCAV. (0,26 M3), LARGURA DE 0,8 M A 1,5 M, EM SOLO DE 1A CATEGORIA, EM LOCAIS COM ALTO NÍVEL DE INTERFERÊNCIA. AF_02/2021</t>
  </si>
  <si>
    <t xml:space="preserve"> 90102 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</si>
  <si>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</si>
  <si>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 xml:space="preserve"> 90082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</si>
  <si>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</si>
  <si>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90100 </t>
  </si>
  <si>
    <t>H</t>
  </si>
  <si>
    <t>ESGOTAMENTO DE ÁGUA COM BOMBA SUBMERSA. INCLUSIVE GRUPO GERADOR</t>
  </si>
  <si>
    <t xml:space="preserve"> INF1013 </t>
  </si>
  <si>
    <t>MICRODRENAGEM - TERRAPLENAGEM</t>
  </si>
  <si>
    <t xml:space="preserve"> 3 </t>
  </si>
  <si>
    <t>CARGA, MANOBRA E DESCARGA DE MATERIAIS DIVERSOS EM CAMINHÃO CARROCERIA - CARGA E DESCARGA MANUAIS</t>
  </si>
  <si>
    <t xml:space="preserve"> INF1006 </t>
  </si>
  <si>
    <t xml:space="preserve"> 100983 </t>
  </si>
  <si>
    <t>PODA EM ALTURA DE ÁRVORE COM DIÂMETRO DE TRONCO MAIOR OU IGUAL A 0,20 M E MENOR QUE 0,40 M.AF_05/2018</t>
  </si>
  <si>
    <t xml:space="preserve"> 98533 </t>
  </si>
  <si>
    <t>CORTE RASO E RECORTE DE ÁRVORE COM DIÂMETRO DE TRONCO MAIOR OU IGUAL A 0,20 M E MENOR QUE 0,40 M.AF_05/2018</t>
  </si>
  <si>
    <t xml:space="preserve"> 98529 </t>
  </si>
  <si>
    <t>REMOÇÃO DE RAÍZES REMANESCENTES DE TRONCO DE ÁRVORE COM DIÂMETRO MAIOR OU IGUAL A 0,20 M E MENOR QUE 0,40 M.AF_05/2018</t>
  </si>
  <si>
    <t xml:space="preserve"> 98526 </t>
  </si>
  <si>
    <t>DEMOLIÇÃO DE BOCA DE LOBO, INCLUINDO CARGA DO ENTULHO E REATERRO DA CAVA. EXCLUSIVE TRANSPORTE DO MATERIAL DE ATERRO E BOTA-FORA</t>
  </si>
  <si>
    <t xml:space="preserve"> INF1005 </t>
  </si>
  <si>
    <t>RECORTE DE PAVIMENTO ASFÁLTICO OU PISO DE CONCRETO, DE FORMA MECANIZADA COM SERRA DE DISCO DIAMANTADO PARA PISO/ASFALTO. EXCLUSIVE CARGA E BOTA-FORA</t>
  </si>
  <si>
    <t xml:space="preserve"> INF1003 </t>
  </si>
  <si>
    <t xml:space="preserve"> 97636 </t>
  </si>
  <si>
    <t>DEMOLIÇÃO DE CONCRETO SIMPLES, COM MARTELETE. EXCLUSIVE CARGA E BOTA-FORA</t>
  </si>
  <si>
    <t xml:space="preserve"> INF1001 </t>
  </si>
  <si>
    <t>REMOÇÕES, DEMOLIÇÕES E SUPRESSÕES</t>
  </si>
  <si>
    <t xml:space="preserve"> 2 </t>
  </si>
  <si>
    <t>REGULARIZAÇÃO DE SUPERFÍCIES COM MOTONIVELADORA. AF_11/2019</t>
  </si>
  <si>
    <t xml:space="preserve"> 100575 </t>
  </si>
  <si>
    <t>REPARO EM RAMAL DE LIGAÇÃO PREDIAL DE ÁGUA</t>
  </si>
  <si>
    <t xml:space="preserve"> INF0006 </t>
  </si>
  <si>
    <t>SONDAGEM DE INVESTIGAÇÃO DE INTERFERÊNCIAS SUBTERRÂNEAS, INCLUINDO ESCAVAÇÕES MECÂNICA E MANUAL E REATERRO</t>
  </si>
  <si>
    <t xml:space="preserve"> INF0005 </t>
  </si>
  <si>
    <t>CONE DE SINALIZACAO EM PVC RIGIDO COM FAIXA REFLETIVA, H = 70 / 76 CM</t>
  </si>
  <si>
    <t xml:space="preserve"> 00013244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</si>
  <si>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</si>
  <si>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INF0004 </t>
  </si>
  <si>
    <t>SEGURANÇA DE TRÂNSITO - SINALIZAÇÃO DE ADVERTÊNCIA DE OBRA COM ELEMENTO LUMINOSO (BALDE VERMELHO)</t>
  </si>
  <si>
    <t xml:space="preserve"> INF0003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</si>
  <si>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</si>
  <si>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 xml:space="preserve"> INF0002 </t>
  </si>
  <si>
    <t xml:space="preserve"> INF0009 </t>
  </si>
  <si>
    <t>CERCA COM MOURÕES DE MADEIRA ROLIÇA, DIÂMETRO 11 CM, ESPAÇAMENTO DE 2,5 M, ALTURA LIVRE DE 1,7 M, CRAVADOS 0,5 M, COM 5 FIOS DE ARAME FARPADO Nº 14 CLASSE 250 - FORNECIMENTO E INSTALAÇÃO. AF_05/2020</t>
  </si>
  <si>
    <t xml:space="preserve"> 101202 </t>
  </si>
  <si>
    <t>PEDRA BRITADA OU BICA CORRIDA, NAO CLASSIFICADA (POSTO PEDREIRA/FORNECEDOR, SEM FRETE)</t>
  </si>
  <si>
    <t xml:space="preserve"> 00004748 </t>
  </si>
  <si>
    <t>LIMPEZA MECANIZADA DE CAMADA VEGETAL, VEGETAÇÃO E PEQUENAS ÁRVORES (DIÂMETRO DE TRONCO MENOR QUE 0,20 M), COM TRATOR DE ESTEIRAS.AF_05/2018</t>
  </si>
  <si>
    <t xml:space="preserve"> 98525 </t>
  </si>
  <si>
    <t>UN.MÊS</t>
  </si>
  <si>
    <t xml:space="preserve"> 03.003.0003 </t>
  </si>
  <si>
    <t>EXECUÇÃO DE GUARITA EM CANTEIRO DE OBRA EM CHAPA DE MADEIRA COMPENSADA, NÃO INCLUSO MOBILIÁRIO. AF_04/2016</t>
  </si>
  <si>
    <t xml:space="preserve"> 93585 </t>
  </si>
  <si>
    <t>MES</t>
  </si>
  <si>
    <t>LOCACAO DE CONTAINER 2,30 X 4,30 M, ALT. 2,50 M, PARA SANITARIO, COM 3 BACIAS, 4 CHUVEIROS, 1 LAVATORIO E 1 MICTORIO (NAO INCLUI MOBILIZACAO/DESMOBILIZACAO)</t>
  </si>
  <si>
    <t xml:space="preserve"> 00010777 </t>
  </si>
  <si>
    <t>LOCACAO DE CONTAINER 2,30 X 6,00 M, ALT. 2,50 M, PARA ESCRITORIO, SEM DIVISORIAS INTERNAS E SEM SANITARIO (NAO INCLUI MOBILIZACAO/DESMOBILIZACAO)</t>
  </si>
  <si>
    <t xml:space="preserve"> 00010776 </t>
  </si>
  <si>
    <t>LOCACAO DE CONTAINER 2,30 X 6,00 M, ALT. 2,50 M, COM 1 SANITARIO, PARA ESCRITORIO, COMPLETO, SEM DIVISORIAS INTERNAS (NAO INCLUI MOBILIZACAO/DESMOBILIZACAO)</t>
  </si>
  <si>
    <t xml:space="preserve"> 00010775 </t>
  </si>
  <si>
    <t>PLACA DE IDENTIFICAÇÃO DE OBRA PÚBLICA EM CHAPA DE AÇO GALVANIZADO - FORNECIMENTO E IMPLANTAÇÃO. INCLUSIVE PINTURA E ADESIVOS, ESTRUTURA E SUPORTE DE MADEIRA</t>
  </si>
  <si>
    <t xml:space="preserve"> INF0001 </t>
  </si>
  <si>
    <t>SERVIÇOS PRELIMINARES</t>
  </si>
  <si>
    <t xml:space="preserve"> 1 </t>
  </si>
  <si>
    <t>Peso (%)</t>
  </si>
  <si>
    <t>Total</t>
  </si>
  <si>
    <t>Valor Unit com BDI</t>
  </si>
  <si>
    <t>Valor Unit</t>
  </si>
  <si>
    <t>Quant.</t>
  </si>
  <si>
    <t>Und</t>
  </si>
  <si>
    <t>Descrição</t>
  </si>
  <si>
    <t>Banco</t>
  </si>
  <si>
    <t>Código</t>
  </si>
  <si>
    <t>Item</t>
  </si>
  <si>
    <t>Orçamento Sintético</t>
  </si>
  <si>
    <t>Não Desonerado</t>
  </si>
  <si>
    <t>SERVIÇOS: 22,0%                 INSUMOS: 15,28%</t>
  </si>
  <si>
    <t>INFRAESTRUTURA URBANA - PAVIMENTAÇÃO ASFÁLTICA E DRENAGEM DE ÁGUAS PLUVIAIS - BOSQUE DAS ARARAS ETAPA A</t>
  </si>
  <si>
    <t>Encargos Sociais</t>
  </si>
  <si>
    <t>B.D.I.</t>
  </si>
  <si>
    <t>Bancos</t>
  </si>
  <si>
    <t>Obra</t>
  </si>
  <si>
    <t>CHI</t>
  </si>
  <si>
    <t>Furadeira com base magnética - 1,20 kW</t>
  </si>
  <si>
    <t>Ponte rolante com capacidade de 5 t e vão de até 15 m - 10 kW</t>
  </si>
  <si>
    <t>CHP</t>
  </si>
  <si>
    <t>SICRO</t>
  </si>
  <si>
    <t xml:space="preserve"> E9570 </t>
  </si>
  <si>
    <t>ELETRODO REVESTIDO AWS - E6013, DIAMETRO IGUAL A 4,00 MM</t>
  </si>
  <si>
    <t xml:space="preserve"> 00010999 </t>
  </si>
  <si>
    <t>PINO ROSCA EXTERNA, EM ACO GALVANIZADO, PARA ISOLADOR DE 25KV, DIAMETRO 35MM, COMPRIMENTO *320* MM</t>
  </si>
  <si>
    <t xml:space="preserve"> 00000445 </t>
  </si>
  <si>
    <t xml:space="preserve"> 00007672 </t>
  </si>
  <si>
    <t>TUBO ACO CARBONO SEM COSTURA 8", E= *12,70 MM, SCHEDULE 80, *64,64 KG/M</t>
  </si>
  <si>
    <t xml:space="preserve"> 00020995 </t>
  </si>
  <si>
    <t>CHAPA DE ACO GROSSA, ASTM A36, E = 1/4 " (6,35 MM) 49,79 KG/M2</t>
  </si>
  <si>
    <t xml:space="preserve"> 00001330 </t>
  </si>
  <si>
    <t xml:space="preserve"> E9070 </t>
  </si>
  <si>
    <t xml:space="preserve"> 92717 </t>
  </si>
  <si>
    <t xml:space="preserve"> 92716 </t>
  </si>
  <si>
    <t>INVERSOR DE SOLDA MONOFÁSICO DE 160 A, POTÊNCIA DE 5400 W, TENSÃO DE 220 V, PARA SOLDA COM ELETRODOS DE 2,0 A 4,0 MM E PROCESSO TIG - CHI DIURNO. AF_06/2018</t>
  </si>
  <si>
    <t xml:space="preserve"> 98765 </t>
  </si>
  <si>
    <t>INVERSOR DE SOLDA MONOFÁSICO DE 160 A, POTÊNCIA DE 5400 W, TENSÃO DE 220 V, PARA SOLDA COM ELETRODOS DE 2,0 A 4,0 MM E PROCESSO TIG - CHP DIURNO. AF_06/2018</t>
  </si>
  <si>
    <t xml:space="preserve"> 98764 </t>
  </si>
  <si>
    <t>SOLDADOR COM ENCARGOS COMPLEMENTARES</t>
  </si>
  <si>
    <t xml:space="preserve"> 88317 </t>
  </si>
  <si>
    <t>MONTADOR DE ESTRUTURA METÁLICA COM ENCARGOS COMPLEMENTARES</t>
  </si>
  <si>
    <t xml:space="preserve"> 88278 </t>
  </si>
  <si>
    <t>FABRICAÇÃO DE CONJUNTO DE MÓDULO METÁLICO, COMPRIMENTO DE 3,6 M E ALTURA DE 3,0 M (ESTRONCAS DE 2,00 M)</t>
  </si>
  <si>
    <t xml:space="preserve"> INF9016 </t>
  </si>
  <si>
    <t>FABRICAÇÃO DE CONJUNTO DE MÓDULO METÁLICO, COMPRIMENTO DE 3,0 M E ALTURA DE 2,4 M (ESTRONCAS DE 2,00 M)</t>
  </si>
  <si>
    <t xml:space="preserve"> INF9017 </t>
  </si>
  <si>
    <t>SERVENTE COM ENCARGOS COMPLEMENTARES</t>
  </si>
  <si>
    <t xml:space="preserve"> 88316 </t>
  </si>
  <si>
    <t>DEMOLIÇÃO DE CONCRETO SIMPLES, DE FORMA MANUAL, SEM REAPROVEITAMENTO. EXCLUSIVE CARGA E BOTA-FORA</t>
  </si>
  <si>
    <t xml:space="preserve"> INF1004 </t>
  </si>
  <si>
    <t>CAMINHONETE CABINE SIMPLES COM MOTOR 1.6 FLEX, CÂMBIO MANUAL, POTÊNCIA 101/104 CV, 2 PORTAS - MATERIAIS NA OPERAÇÃO. AF_11/2015</t>
  </si>
  <si>
    <t xml:space="preserve"> 92144 </t>
  </si>
  <si>
    <t>CAMINHONETE CABINE SIMPLES COM MOTOR 1.6 FLEX, CÂMBIO MANUAL, POTÊNCIA 101/104 CV, 2 PORTAS - MANUTENÇÃO. AF_11/2015</t>
  </si>
  <si>
    <t xml:space="preserve"> 92143 </t>
  </si>
  <si>
    <t>CAMINHONETE CABINE SIMPLES COM MOTOR 1.6 FLEX, CÂMBIO MANUAL, POTÊNCIA 101/104 CV, 2 PORTAS - IMPOSTOS E SEGUROS. AF_11/2015</t>
  </si>
  <si>
    <t xml:space="preserve"> 92142 </t>
  </si>
  <si>
    <t>CAMINHONETE CABINE SIMPLES COM MOTOR 1.6 FLEX, CÂMBIO MANUAL, POTÊNCIA 101/104 CV, 2 PORTAS - JUROS. AF_11/2015</t>
  </si>
  <si>
    <t xml:space="preserve"> 92141 </t>
  </si>
  <si>
    <t>CAMINHONETE CABINE SIMPLES COM MOTOR 1.6 FLEX, CÂMBIO MANUAL, POTÊNCIA 101/104 CV, 2 PORTAS - DEPRECIAÇÃO. AF_11/2015</t>
  </si>
  <si>
    <t xml:space="preserve"> 92140 </t>
  </si>
  <si>
    <t>CAMINHONETE CABINE SIMPLES COM MOTOR 1.6 FLEX, CÂMBIO MANUAL, POTÊNCIA 101/104 CV, 2 PORTAS - CHP DIURNO (SEM MOTORISTA)</t>
  </si>
  <si>
    <t xml:space="preserve"> INF1011 </t>
  </si>
  <si>
    <t>CAMINHONETE CABINE SIMPLES COM MOTOR 1.6 FLEX, CÂMBIO MANUAL, POTÊNCIA 101/104 CV, 2 PORTAS - CHI DIURNO (SEM MOTORISTA)</t>
  </si>
  <si>
    <t xml:space="preserve"> INF1012 </t>
  </si>
  <si>
    <t>mês</t>
  </si>
  <si>
    <t>Laboratório de solos</t>
  </si>
  <si>
    <t>Topografia</t>
  </si>
  <si>
    <t>VIGIA DIURNO COM ENCARGOS COMPLEMENTARES</t>
  </si>
  <si>
    <t xml:space="preserve"> 101460 </t>
  </si>
  <si>
    <t>AUXILIAR DE LABORATORISTA DE SOLOS E DE CONCRETO COM ENCARGOS COMPLEMENTARES</t>
  </si>
  <si>
    <t xml:space="preserve"> 101385 </t>
  </si>
  <si>
    <t>AUXILIAR DE TOPÓGRAFO COM ENCARGOS COMPLEMENTARES</t>
  </si>
  <si>
    <t xml:space="preserve"> 101389 </t>
  </si>
  <si>
    <t>TÉCNICO DE LABORATÓRIO E CAMPO DE CONSTRUÇÃO COM ENCARGOS COMPLEMENTARES</t>
  </si>
  <si>
    <t xml:space="preserve"> 101456 </t>
  </si>
  <si>
    <t>TOPOGRAFO COM ENCARGOS COMPLEMENTARES</t>
  </si>
  <si>
    <t xml:space="preserve"> 94296 </t>
  </si>
  <si>
    <t>TÉCNICO EM SEGURANÇA DO TRABALHO COM ENCARGOS COMPLEMENTARES</t>
  </si>
  <si>
    <t xml:space="preserve"> 100321 </t>
  </si>
  <si>
    <t>MESTRE DE OBRAS COM ENCARGOS COMPLEMENTARES</t>
  </si>
  <si>
    <t xml:space="preserve"> 94295 </t>
  </si>
  <si>
    <t>APONTADOR OU APROPRIADOR COM ENCARGOS COMPLEMENTARES</t>
  </si>
  <si>
    <t xml:space="preserve"> 93564 </t>
  </si>
  <si>
    <t>ALMOXARIFE COM ENCARGOS COMPLEMENTARES</t>
  </si>
  <si>
    <t xml:space="preserve"> 93563 </t>
  </si>
  <si>
    <t>ENGENHEIRO CIVIL DE OBRA PLENO COM ENCARGOS COMPLEMENTARES</t>
  </si>
  <si>
    <t xml:space="preserve"> 93567 </t>
  </si>
  <si>
    <t>Película retrorrefletiva tipo I</t>
  </si>
  <si>
    <t xml:space="preserve"> M3235 </t>
  </si>
  <si>
    <t>Chapa de alumínio - E = 1,5 mm</t>
  </si>
  <si>
    <t xml:space="preserve"> M0395 </t>
  </si>
  <si>
    <t>Máquina de bancada universal para corte de chapa - 1,50 kW</t>
  </si>
  <si>
    <t xml:space="preserve"> E9622 </t>
  </si>
  <si>
    <t>Máquina de bancada guilhotina - 4,00 kW</t>
  </si>
  <si>
    <t xml:space="preserve"> E9623 </t>
  </si>
  <si>
    <t>Furadeira de impacto de 12,5 mm - 0,80 kW</t>
  </si>
  <si>
    <t xml:space="preserve"> E9568 </t>
  </si>
  <si>
    <t>Plotadora de recorte com computador e programa computacional</t>
  </si>
  <si>
    <t xml:space="preserve"> E9507 </t>
  </si>
  <si>
    <t xml:space="preserve"> 100747 </t>
  </si>
  <si>
    <t>AUXILIAR DE SERRALHEIRO COM ENCARGOS COMPLEMENTARES</t>
  </si>
  <si>
    <t xml:space="preserve"> 88251 </t>
  </si>
  <si>
    <t>SERRALHEIRO COM ENCARGOS COMPLEMENTARES</t>
  </si>
  <si>
    <t xml:space="preserve"> 88315 </t>
  </si>
  <si>
    <t>kg</t>
  </si>
  <si>
    <t xml:space="preserve"> M0789 </t>
  </si>
  <si>
    <t xml:space="preserve"> 00021013 </t>
  </si>
  <si>
    <t>CONCRETO FCK = 20MPA, TRAÇO 1:2,7:3 (EM MASSA SECA DE CIMENTO/ AREIA MÉDIA/ BRITA 1) - PREPARO MECÂNICO COM BETONEIRA 400 L. AF_05/2021</t>
  </si>
  <si>
    <t xml:space="preserve"> 94964 </t>
  </si>
  <si>
    <t>L</t>
  </si>
  <si>
    <t>TINTA A BASE DE RESINA ACRILICA EMULSIONADA EM AGUA, PARA SINALIZACAO HORIZONTAL VIARIA (NBR 13699:2012)</t>
  </si>
  <si>
    <t xml:space="preserve"> 00038121 </t>
  </si>
  <si>
    <t xml:space="preserve"> 00044477 </t>
  </si>
  <si>
    <t>Massa termoplástica para aspersão</t>
  </si>
  <si>
    <t xml:space="preserve"> M2040 </t>
  </si>
  <si>
    <t>Caminhão demarcador de faixas com sistema de pintura a quente - 5 kW/30,10 kW/136 kW</t>
  </si>
  <si>
    <t xml:space="preserve"> E9645 </t>
  </si>
  <si>
    <t>PINTOR COM ENCARGOS COMPLEMENTARES</t>
  </si>
  <si>
    <t xml:space="preserve"> 88310 </t>
  </si>
  <si>
    <t>Massa termoplástica aplicada por extrusão</t>
  </si>
  <si>
    <t xml:space="preserve"> M1585 </t>
  </si>
  <si>
    <t>PISO PODOTATIL DE CONCRETO - DIRECIONAL E ALERTA, *40 X 40 X 2,5* CM</t>
  </si>
  <si>
    <t xml:space="preserve"> 00036178 </t>
  </si>
  <si>
    <t>ARGAMASSA TRAÇO 1:3 (EM VOLUME DE CIMENTO E AREIA MÉDIA ÚMIDA) PARA CONTRAPISO, PREPARO MECÂNICO COM BETONEIRA 400 L. AF_08/2019</t>
  </si>
  <si>
    <t xml:space="preserve"> 87298 </t>
  </si>
  <si>
    <t>PEDREIRO COM ENCARGOS COMPLEMENTARES</t>
  </si>
  <si>
    <t xml:space="preserve"> 88309 </t>
  </si>
  <si>
    <t>CONCRETO FCK = 15MPA, TRAÇO 1:3,4:3,5 (EM MASSA SECA DE CIMENTO/ AREIA MÉDIA/ BRITA 1) - PREPARO MECÂNICO COM BETONEIRA 400 L. AF_05/2021</t>
  </si>
  <si>
    <t xml:space="preserve"> 94963 </t>
  </si>
  <si>
    <t>CONCRETO USINADO BOMBEAVEL, CLASSE DE RESISTENCIA C20, COM BRITA 0 E 1, SLUMP = 100 +/- 20 MM, EXCLUI SERVICO DE BOMBEAMENTO (NBR 8953)</t>
  </si>
  <si>
    <t xml:space="preserve"> 00034492 </t>
  </si>
  <si>
    <t>AREIA MEDIA - POSTO JAZIDA/FORNECEDOR (RETIRADO NA JAZIDA, SEM TRANSPORTE)</t>
  </si>
  <si>
    <t xml:space="preserve"> 00000370 </t>
  </si>
  <si>
    <t>PINTURA DE MEIO-FIO COM TINTA BRANCA A BASE DE CAL (CAIAÇÃO). AF_05/2021</t>
  </si>
  <si>
    <t xml:space="preserve"> 102498 </t>
  </si>
  <si>
    <t>ARGAMASSA TRAÇO 1:4 (EM VOLUME DE CIMENTO E AREIA MÉDIA ÚMIDA), PREPARO MANUAL. AF_08/2019</t>
  </si>
  <si>
    <t xml:space="preserve"> 88631 </t>
  </si>
  <si>
    <t>AJUDANTE ESPECIALIZADO COM ENCARGOS COMPLEMENTARES</t>
  </si>
  <si>
    <t xml:space="preserve"> 88243 </t>
  </si>
  <si>
    <t>MÁQUINA EXTRUSORA DE CONCRETO PARA GUIAS E SARJETAS, MOTOR A DIESEL, POTÊNCIA 14 CV - CHI DIURNO. AF_12/2015</t>
  </si>
  <si>
    <t xml:space="preserve"> 92961 </t>
  </si>
  <si>
    <t>MÁQUINA EXTRUSORA DE CONCRETO PARA GUIAS E SARJETAS, MOTOR A DIESEL, POTÊNCIA 14 CV - CHP DIURNO. AF_12/2015</t>
  </si>
  <si>
    <t xml:space="preserve"> 92960 </t>
  </si>
  <si>
    <t>RASTELEIRO COM ENCARGOS COMPLEMENTARES</t>
  </si>
  <si>
    <t xml:space="preserve"> 88314 </t>
  </si>
  <si>
    <t>ROLO COMPACTADOR DE PNEUS, ESTATICO, PRESSAO VARIAVEL, POTENCIA 110 HP, PESO SEM/COM LASTRO 10,8/27 T, LARGURA DE ROLAGEM 2,30 M - CHI DIURNO. AF_06/2017</t>
  </si>
  <si>
    <t xml:space="preserve"> 96464 </t>
  </si>
  <si>
    <t>ROLO COMPACTADOR DE PNEUS, ESTATICO, PRESSAO VARIAVEL, POTENCIA 110 HP, PESO SEM/COM LASTRO 10,8/27 T, LARGURA DE ROLAGEM 2,30 M - CHP DIURNO. AF_06/2017</t>
  </si>
  <si>
    <t xml:space="preserve"> 96463 </t>
  </si>
  <si>
    <t>TRATOR DE PNEUS COM POTÊNCIA DE 85 CV, TRAÇÃO 4X4, COM VASSOURA MECÂNICA ACOPLADA - CHI DIURNO. AF_02/2017</t>
  </si>
  <si>
    <t xml:space="preserve"> 96155 </t>
  </si>
  <si>
    <t>TRATOR DE PNEUS COM POTÊNCIA DE 85 CV, TRAÇÃO 4X4, COM VASSOURA MECÂNICA ACOPLADA - CHP DIURNO. AF_03/2017</t>
  </si>
  <si>
    <t xml:space="preserve"> 96157 </t>
  </si>
  <si>
    <t>ROLO COMPACTADOR VIBRATORIO TANDEM, ACO LISO, POTENCIA 125 HP, PESO SEM/COM LASTRO 10,20/11,65 T, LARGURA DE TRABALHO 1,73 M - CHI DIURNO. AF_11/2016</t>
  </si>
  <si>
    <t xml:space="preserve"> 95632 </t>
  </si>
  <si>
    <t>ROLO COMPACTADOR VIBRATORIO TANDEM, ACO LISO, POTENCIA 125 HP, PESO SEM/COM LASTRO 10,20/11,65 T, LARGURA DE TRABALHO 1,73 M - CHP DIURNO. AF_11/2016</t>
  </si>
  <si>
    <t xml:space="preserve"> 95631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</si>
  <si>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</si>
  <si>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</si>
  <si>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VIBROACABADORA DE ASFALTO SOBRE ESTEIRAS, LARGURA DE PAVIMENTAÇÃO 1,90 M A 5,30 M, POTÊNCIA 105 HP CAPACIDADE 450 T/H - CHI DIURNO. AF_11/2014</t>
  </si>
  <si>
    <t xml:space="preserve"> 5837 </t>
  </si>
  <si>
    <t>VIBROACABADORA DE ASFALTO SOBRE ESTEIRAS, LARGURA DE PAVIMENTAÇÃO 1,90 M A 5,30 M, POTÊNCIA 105 HP CAPACIDADE 450 T/H - CHP DIURNO. AF_11/2014</t>
  </si>
  <si>
    <t xml:space="preserve"> 5835 </t>
  </si>
  <si>
    <t>TRATOR DE PNEUS, POTÊNCIA 85 CV, TRAÇÃO 4X4, PESO COM LASTRO DE 4.675 KG - CHI DIURNO. AF_06/2014</t>
  </si>
  <si>
    <t xml:space="preserve"> 89036 </t>
  </si>
  <si>
    <t>TRATOR DE PNEUS, POTÊNCIA 85 CV, TRAÇÃO 4X4, PESO COM LASTRO DE 4.675 KG - CHP DIURNO. AF_06/2014</t>
  </si>
  <si>
    <t xml:space="preserve"> 89035 </t>
  </si>
  <si>
    <t xml:space="preserve"> 91486 </t>
  </si>
  <si>
    <t xml:space="preserve"> 83362 </t>
  </si>
  <si>
    <t>VASSOURA MECÂNICA REBOCÁVEL COM ESCOVA CILÍNDRICA, LARGURA ÚTIL DE VARRIMENTO DE 2,44 M - CHI DIURNO. AF_06/2014</t>
  </si>
  <si>
    <t xml:space="preserve"> 5841 </t>
  </si>
  <si>
    <t>VASSOURA MECÂNICA REBOCÁVEL COM ESCOVA CILÍNDRICA, LARGURA ÚTIL DE VARRIMENTO DE 2,44 M - CHP DIURNO. AF_06/2014</t>
  </si>
  <si>
    <t xml:space="preserve"> 5839 </t>
  </si>
  <si>
    <t>MOTONIVELADORA POTÊNCIA BÁSICA LÍQUIDA (PRIMEIRA MARCHA) 125 HP, PESO BRUTO 13032 KG, LARGURA DA LÂMINA DE 3,7 M - CHI DIURNO. AF_06/2014</t>
  </si>
  <si>
    <t xml:space="preserve"> 5934 </t>
  </si>
  <si>
    <t>MOTONIVELADORA POTÊNCIA BÁSICA LÍQUIDA (PRIMEIRA MARCHA) 125 HP, PESO BRUTO 13032 KG, LARGURA DA LÂMINA DE 3,7 M - CHP DIURNO. AF_06/2014</t>
  </si>
  <si>
    <t xml:space="preserve"> 5932 </t>
  </si>
  <si>
    <t>PÁ CARREGADEIRA SOBRE RODAS, POTÊNCIA LÍQUIDA 128 HP, CAPACIDADE DA CAÇAMBA 1,7 A 2,8 M3, PESO OPERACIONAL 11632 KG - CHI DIURNO. AF_06/2014</t>
  </si>
  <si>
    <t xml:space="preserve"> 5942 </t>
  </si>
  <si>
    <t>PÁ CARREGADEIRA SOBRE RODAS, POTÊNCIA LÍQUIDA 128 HP, CAPACIDADE DA CAÇAMBA 1,7 A 2,8 M3, PESO OPERACIONAL 11632 KG - CHP DIURNO. AF_06/2014</t>
  </si>
  <si>
    <t xml:space="preserve"> 5940 </t>
  </si>
  <si>
    <t>ROLO COMPACTADOR VIBRATÓRIO TANDEM AÇO LISO, POTÊNCIA 58 HP, PESO SEM/COM LASTRO 6,5 / 9,4 T, LARGURA DE TRABALHO 1,2 M - CHI DIURNO. AF_06/2014</t>
  </si>
  <si>
    <t xml:space="preserve"> 5869 </t>
  </si>
  <si>
    <t>ROLO COMPACTADOR VIBRATÓRIO TANDEM AÇO LISO, POTÊNCIA 58 HP, PESO SEM/COM LASTRO 6,5 / 9,4 T, LARGURA DE TRABALHO 1,2 M - CHP DIURNO. AF_06/2014</t>
  </si>
  <si>
    <t xml:space="preserve"> 5867 </t>
  </si>
  <si>
    <t>ROLO COMPACTADOR DE PNEUS ESTÁTICO, PRESSÃO VARIÁVEL, POTÊNCIA 111 HP, PESO SEM/COM LASTRO 9,5 / 26 T, LARGURA DE TRABALHO 1,90 M - CHP DIURNO. AF_07/2014</t>
  </si>
  <si>
    <t xml:space="preserve"> 6879 </t>
  </si>
  <si>
    <t>CAMINHÃO BASCULANTE 6 M3 TOCO, PESO BRUTO TOTAL 16.000 KG, CARGA ÚTIL MÁXIMA 11.130 KG, DISTÂNCIA ENTRE EIXOS 5,36 M, POTÊNCIA 185 CV, INCLUSIVE CAÇAMBA METÁLICA - CHP DIURNO. AF_06/2014</t>
  </si>
  <si>
    <t xml:space="preserve"> 67826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</si>
  <si>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</si>
  <si>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</si>
  <si>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</si>
  <si>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</si>
  <si>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ROLO COMPACTADOR VIBRATÓRIO DE UM CILINDRO AÇO LISO, POTÊNCIA 80 HP, PESO OPERACIONAL MÁXIMO 8,1 T, IMPACTO DINÂMICO 16,15 / 9,5 T, LARGURA DE TRABALHO 1,68 M - CHI DIURNO. AF_06/2014</t>
  </si>
  <si>
    <t xml:space="preserve"> 5685 </t>
  </si>
  <si>
    <t>ROLO COMPACTADOR VIBRATÓRIO DE UM CILINDRO AÇO LISO, POTÊNCIA 80 HP, PESO OPERACIONAL MÁXIMO 8,1 T, IMPACTO DINÂMICO 16,15 / 9,5 T, LARGURA DE TRABALHO 1,68 M - CHP DIURNO. AF_06/2014</t>
  </si>
  <si>
    <t xml:space="preserve"> 5684 </t>
  </si>
  <si>
    <t>TELA DE ARAME GALVANIZADA REVESTIDA EM PVC, QUADRANGULAR / LOSANGULAR, FIO 2,77 MM (12 BWG), BITOLA FINAL = *3,8* MM, MALHA 7,5 X 7,5 CM, H = 2 M</t>
  </si>
  <si>
    <t xml:space="preserve"> 00010935 </t>
  </si>
  <si>
    <t>ELETRODO REVESTIDO AWS - E-6010, DIAMETRO IGUAL A 4,00 MM</t>
  </si>
  <si>
    <t xml:space="preserve"> 00010998 </t>
  </si>
  <si>
    <t>CANTONEIRA (ABAS IGUAIS) EM ACO CARBONO, 50,8 MM X 9,53 MM (L X E), 6,99 KG/M</t>
  </si>
  <si>
    <t xml:space="preserve"> 00000568 </t>
  </si>
  <si>
    <t>BARRA DE ACO CHATO, RETANGULAR, 38,1 MM X 12,7 MM (L X E), 3,79 KG/M</t>
  </si>
  <si>
    <t xml:space="preserve"> 00000557 </t>
  </si>
  <si>
    <t>ARMAÇÃO DE ESTRUTURAS DIVERSAS DE CONCRETO ARMADO, EXCETO VIGAS, PILARES, LAJES E FUNDAÇÕES, UTILIZANDO AÇO CA-50 DE 20,0 MM - MONTAGEM. AF_06/2022</t>
  </si>
  <si>
    <t xml:space="preserve"> 92923 </t>
  </si>
  <si>
    <t>COMPACTAÇÃO MECÂNICA DE SOLO PARA EXECUÇÃO DE RADIER, PISO DE CONCRETO OU LAJE SOBRE SOLO, COM COMPACTADOR DE SOLOS A PERCUSSÃO. AF_09/2021</t>
  </si>
  <si>
    <t xml:space="preserve"> 97083 </t>
  </si>
  <si>
    <t>ARMAÇÃO DE ESTRUTURAS DIVERSAS DE CONCRETO ARMADO, EXCETO VIGAS, PILARES, LAJES E FUNDAÇÕES, UTILIZANDO AÇO CA-50 DE 8,0 MM - MONTAGEM. AF_06/2022</t>
  </si>
  <si>
    <t xml:space="preserve"> 92917 </t>
  </si>
  <si>
    <t>ARMAÇÃO DE ESTRUTURAS DIVERSAS DE CONCRETO ARMADO, EXCETO VIGAS, PILARES, LAJES E FUNDAÇÕES, UTILIZANDO AÇO CA-60 DE 5,0 MM - MONTAGEM. AF_06/2022</t>
  </si>
  <si>
    <t xml:space="preserve"> 92915 </t>
  </si>
  <si>
    <t>MONTAGEM E DESMONTAGEM DE FÔRMA DE PILARES RETANGULARES E ESTRUTURAS SIMILARES, PÉ-DIREITO SIMPLES, EM CHAPA DE MADEIRA COMPENSADA PLASTIFICADA, 10 UTILIZAÇÕES. AF_09/2020</t>
  </si>
  <si>
    <t xml:space="preserve"> 92431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</si>
  <si>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</si>
  <si>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</si>
  <si>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>ARGAMASSA TRAÇO 1:4 (CIMENTO E AREIA MÉDIA), PREPARO MECÂNICO COM BETONEIRA 400 L. AF_08/2014</t>
  </si>
  <si>
    <t xml:space="preserve"> 88630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</si>
  <si>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</si>
  <si>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5824 </t>
  </si>
  <si>
    <t>TRELICA NERVURADA (ESPACADOR), ALTURA = 120,0 MM, DIAMETRO DOS BANZOS INFERIORES E SUPERIOR = 6,0 MM, DIAMETRO DA DIAGONAL = 4,2 MM</t>
  </si>
  <si>
    <t xml:space="preserve"> 00042407 </t>
  </si>
  <si>
    <t>CANALETA DE CONCRETO ESTRUTURAL 14 X 19 X 29 CM, FBK 14 MPA (NBR 6136)</t>
  </si>
  <si>
    <t xml:space="preserve"> 00038599 </t>
  </si>
  <si>
    <t>MEIO BLOCO DE CONCRETO ESTRUTURAL 14 X 19 X 14 CM, FBK 14 MPA (NBR 6136)</t>
  </si>
  <si>
    <t xml:space="preserve"> 00038592 </t>
  </si>
  <si>
    <t>BLOCO DE CONCRETO ESTRUTURAL 14 X 19 X 29 CM, FBK 14 MPA (NBR 6136)</t>
  </si>
  <si>
    <t xml:space="preserve"> 00034564 </t>
  </si>
  <si>
    <t>ARMAÇÃO DE BLOCO, VIGA BALDRAME OU SAPATA UTILIZANDO AÇO CA-50 DE 6,3 MM - MONTAGEM. AF_06/2017</t>
  </si>
  <si>
    <t xml:space="preserve"> 96544 </t>
  </si>
  <si>
    <t xml:space="preserve"> 87878 </t>
  </si>
  <si>
    <t>ARGAMASSA TRAÇO 1:3 (EM VOLUME DE CIMENTO E AREIA MÉDIA ÚMIDA) COM ADIÇÃO DE IMPERMEABILIZANTE, PREPARO MECÂNICO COM BETONEIRA 400 L. AF_08/2019</t>
  </si>
  <si>
    <t xml:space="preserve"> 100475 </t>
  </si>
  <si>
    <t>ARAME GALVANIZADO 18 BWG, D = 1,24MM (0,009 KG/M)</t>
  </si>
  <si>
    <t xml:space="preserve"> 00000345 </t>
  </si>
  <si>
    <t>TELA DE ACO SOLDADA NERVURADA, CA-60, Q-283 (4,48 KG/M2), DIAMETRO DO FIO = 6,0 MM, LARGURA = 2,45 X 6,00 M DE COMPRIMENTO, ESPACAMENTO DA MALHA = 10 X 10 CM</t>
  </si>
  <si>
    <t xml:space="preserve"> 00043127 </t>
  </si>
  <si>
    <t>MONTAGEM E DESMONTAGEM DE FÔRMA DE LAJE MACIÇA, PÉ-DIREITO SIMPLES, EM CHAPA DE MADEIRA COMPENSADA RESINADA, 6 UTILIZAÇÕES. AF_09/2020</t>
  </si>
  <si>
    <t xml:space="preserve"> 92518 </t>
  </si>
  <si>
    <t>FABRICAÇÃO, MONTAGEM E DESMONTAGEM DE FÔRMA PARA VIGA BALDRAME, EM MADEIRA SERRADA, E=25 MM, 4 UTILIZAÇÕES. AF_06/2017</t>
  </si>
  <si>
    <t xml:space="preserve"> 96536 </t>
  </si>
  <si>
    <t>LASTRO DE CONCRETO MAGRO, APLICADO EM PISOS, LAJES SOBRE SOLO OU RADIERS. AF_08/2017</t>
  </si>
  <si>
    <t xml:space="preserve"> 96620 </t>
  </si>
  <si>
    <t>LASTRO COM MATERIAL GRANULAR (PEDRA BRITADA N.1 E PEDRA BRITADA N.2), APLICADO EM PISOS OU LAJES SOBRE SOLO, ESPESSURA DE *10 CM*. AF_07/2019</t>
  </si>
  <si>
    <t xml:space="preserve"> 100324 </t>
  </si>
  <si>
    <t>ARMADOR COM ENCARGOS COMPLEMENTARES</t>
  </si>
  <si>
    <t xml:space="preserve"> 88245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</si>
  <si>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</si>
  <si>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5930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</si>
  <si>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</si>
  <si>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</si>
  <si>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</si>
  <si>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</si>
  <si>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</si>
  <si>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</si>
  <si>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</si>
  <si>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</si>
  <si>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</si>
  <si>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</si>
  <si>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</si>
  <si>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</si>
  <si>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 xml:space="preserve"> E9066 </t>
  </si>
  <si>
    <t>LOCACAO DE BOMBA SUBMERSIVEL PARA DRENAGEM E ESGOTAMENTO, MOTOR ELETRICO TRIFASICO, POTENCIA DE 3 CV, DIAMETRO DE RECALQUE DE 2", FAIXA DE OPERACAO Q=84 M3/H (+ OU - 2,5 M3/H) E AMT=2 M, Q=9,1 M3/H (+ OU - 2 M3/H) E AMT = 12 M (+ OU - 2 M)</t>
  </si>
  <si>
    <t xml:space="preserve"> 00040294 </t>
  </si>
  <si>
    <t>ELETRICISTA COM ENCARGOS COMPLEMENTARES</t>
  </si>
  <si>
    <t xml:space="preserve"> 88264 </t>
  </si>
  <si>
    <t>ENCANADOR OU BOMBEIRO HIDRÁULICO COM ENCARGOS COMPLEMENTARES</t>
  </si>
  <si>
    <t xml:space="preserve"> 88267 </t>
  </si>
  <si>
    <t xml:space="preserve"> 93382 </t>
  </si>
  <si>
    <t xml:space="preserve"> 97624 </t>
  </si>
  <si>
    <t>DISCO DE CORTE DIAMANTADO SEGMENTADO PARA CONCRETO, DIAMETRO DE 350 MM, FURO DE 1 " (14 X 1 ")</t>
  </si>
  <si>
    <t xml:space="preserve"> 00013887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</si>
  <si>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</si>
  <si>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</si>
  <si>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 xml:space="preserve"> 00044496 </t>
  </si>
  <si>
    <t>MARTELETE OU ROMPEDOR PNEUMÁTICO MANUAL, 28 KG, COM SILENCIADOR - CHP DIURNO. AF_07/2016</t>
  </si>
  <si>
    <t xml:space="preserve"> 5795 </t>
  </si>
  <si>
    <t>COMPRESSOR DE AR REBOCÁVEL, VAZÃO 189 PCM, PRESSÃO EFETIVA DE TRABALHO 102 PSI, MOTOR DIESEL, POTÊNCIA 63 CV - CHP DIURNO. AF_06/2015</t>
  </si>
  <si>
    <t xml:space="preserve"> 5953 </t>
  </si>
  <si>
    <t>UNIAO EM POLIPROPILENO (PP), PARA TUBO EM PEAD, 20 MM - LIGACAO PREDIAL DE AGUA</t>
  </si>
  <si>
    <t xml:space="preserve"> 00000064 </t>
  </si>
  <si>
    <t>TUBO DE POLIETILENO DE ALTA DENSIDADE (PEAD), PE-80, DE = 20 MM X 2,3 MM DE PAREDE, PARA LIGACAO DE AGUA PREDIAL (NBR 15561)</t>
  </si>
  <si>
    <t xml:space="preserve"> 00009813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</si>
  <si>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</si>
  <si>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 xml:space="preserve"> 5681 </t>
  </si>
  <si>
    <t>ESCAVAÇÃO MECANIZADA DE VALA COM PROF. ATÉ 1,5 M (MÉDIA MONTANTE E JUSANTE/UMA COMPOSIÇÃO POR TRECHO), RETROESCAV. (0,26 M3), LARG. MENOR QUE 0,8 M, EM SOLO DE 1A CATEGORIA, EM LOCAIS COM ALTO NÍVEL DE INTERFERÊNCIA. AF_02/2021</t>
  </si>
  <si>
    <t xml:space="preserve"> 90099 </t>
  </si>
  <si>
    <t>ACO CA-50, 8,0 MM, VERGALHAO</t>
  </si>
  <si>
    <t xml:space="preserve"> 00000033 </t>
  </si>
  <si>
    <t>TELA PLASTICA LARANJA, TIPO TAPUME PARA SINALIZACAO, MALHA RETANGULAR, ROLO 1.20 X 50 M (L X C)</t>
  </si>
  <si>
    <t xml:space="preserve"> 00037524 </t>
  </si>
  <si>
    <t>SOQUETE DE PORCELANA BASE E27, PARA USO AO TEMPO, PARA LAMPADAS</t>
  </si>
  <si>
    <t xml:space="preserve"> 00012294 </t>
  </si>
  <si>
    <t>BALDE VERMELHO PARA SINALIZACAO DE VIAS</t>
  </si>
  <si>
    <t xml:space="preserve"> 00004815 </t>
  </si>
  <si>
    <t>LAMPADA FLUORESCENTE TUBULAR T10, DE 20 OU 40 W, BIVOLT</t>
  </si>
  <si>
    <t xml:space="preserve"> 00003753 </t>
  </si>
  <si>
    <t>KWH</t>
  </si>
  <si>
    <t>ENERGIA ELETRICA ATE 2000 KWH INDUSTRIAL, SEM DEMANDA</t>
  </si>
  <si>
    <t xml:space="preserve"> 00002705 </t>
  </si>
  <si>
    <t>FIO DE COBRE, SOLIDO, CLASSE 1, ISOLACAO EM PVC/A, ANTICHAMA BWF-B, 450/750V, SECAO NOMINAL 2,5 MM2</t>
  </si>
  <si>
    <t xml:space="preserve"> 00000939 </t>
  </si>
  <si>
    <t>TINTA ESMALTE SINTETICO PREMIUM BRILHANTE</t>
  </si>
  <si>
    <t xml:space="preserve"> 00007292 </t>
  </si>
  <si>
    <t>PREGO DE ACO POLIDO COM CABECA 18 X 30 (2 3/4 X 10)</t>
  </si>
  <si>
    <t xml:space="preserve"> 00005075 </t>
  </si>
  <si>
    <t>SARRAFO *2,5 X 10* CM EM PINUS, MISTA OU EQUIVALENTE DA REGIAO - BRUTA</t>
  </si>
  <si>
    <t xml:space="preserve"> 00004509 </t>
  </si>
  <si>
    <t>PONTALETE *7,5 X 7,5* CM EM PINUS, MISTA OU EQUIVALENTE DA REGIAO - BRUTA</t>
  </si>
  <si>
    <t xml:space="preserve"> 00004491 </t>
  </si>
  <si>
    <t>CHAPA DE ACO GALVANIZADA BITOLA GSG 26, E = 0,50 MM (4,00 KG/M2)</t>
  </si>
  <si>
    <t xml:space="preserve"> 00011051 </t>
  </si>
  <si>
    <t>LASTRO DE CONCRETO MAGRO, APLICADO EM BLOCOS DE COROAMENTO OU SAPATAS. AF_08/2017</t>
  </si>
  <si>
    <t xml:space="preserve"> 96616 </t>
  </si>
  <si>
    <t>PINTOR DE LETREIROS COM ENCARGOS COMPLEMENTARES</t>
  </si>
  <si>
    <t xml:space="preserve"> 88311 </t>
  </si>
  <si>
    <t>CARPINTEIRO DE ESQUADRIA COM ENCARGOS COMPLEMENTARES</t>
  </si>
  <si>
    <t xml:space="preserve"> 88261 </t>
  </si>
  <si>
    <t xml:space="preserve"> 00021010 </t>
  </si>
  <si>
    <t>ELETRODO REVESTIDO AWS - E7018, DIAMETRO IGUAL A 4,00 MM</t>
  </si>
  <si>
    <t xml:space="preserve"> 00010997 </t>
  </si>
  <si>
    <t>TUBO ACO GALVANIZADO COM COSTURA, CLASSE MEDIA, DN 1.1/2", E = *3,25* MM, PESO *3,61* KG/M (NBR 5580)</t>
  </si>
  <si>
    <t xml:space="preserve"> 00007697 </t>
  </si>
  <si>
    <t>TELA DE ARAME GALVANIZADA QUADRANGULAR / LOSANGULAR, FIO 2,11 MM (14 BWG), MALHA 5 X 5 CM, H = 2 M</t>
  </si>
  <si>
    <t xml:space="preserve"> 00007167 </t>
  </si>
  <si>
    <t>Aluguel de banheiro quimico - Modelo luxo, iincluindo transporte de ida e volta, manutencao e higienizacao 3 vezes por semana. Dimensoes (2,31 x 1,15 x 1,15)m</t>
  </si>
  <si>
    <t>PLACA DE OBRA (PARA CONSTRUCAO CIVIL) EM CHAPA GALVANIZADA *N. 22*, ADESIVADA, DE *2,4 X 1,2* M (SEM POSTES PARA FIXACAO)</t>
  </si>
  <si>
    <t xml:space="preserve"> 00004813 </t>
  </si>
  <si>
    <t xml:space="preserve"> 00004417 </t>
  </si>
  <si>
    <t>CARPINTEIRO DE FORMAS COM ENCARGOS COMPLEMENTARES</t>
  </si>
  <si>
    <t xml:space="preserve"> 88262 </t>
  </si>
  <si>
    <t xml:space="preserve"> IEQ000430</t>
  </si>
  <si>
    <t xml:space="preserve"> E9570</t>
  </si>
  <si>
    <t xml:space="preserve"> E9070</t>
  </si>
  <si>
    <t xml:space="preserve"> B8957</t>
  </si>
  <si>
    <t>Dmt</t>
  </si>
  <si>
    <t>Conjunto para fixação de placas em aço galvanizado composto por barra chata, abraçadeira, parafusos, porcas e arruelas</t>
  </si>
  <si>
    <t>BANCOS</t>
  </si>
  <si>
    <t>PREFEITURA MUNICIPAL DE CAMPO GRANDE - MS
SECRETARIA MUNICIPAL DE INFRAESTRUTURA E SERVIÇOS PÚBLICOS - SISEP
SUPERINTENDÊNCIA DE PROJETOS</t>
  </si>
  <si>
    <t>DESONERADO
BDI Serviços:
28,17%
BDI Insumos:
15,28%</t>
  </si>
  <si>
    <t>Planilha Orçamentária Resumida</t>
  </si>
  <si>
    <t>TOTAL GERAL:</t>
  </si>
  <si>
    <t>CORES INDICATIVAS DE ERRO</t>
  </si>
  <si>
    <t xml:space="preserve">Obra </t>
  </si>
  <si>
    <t>BDI Serviços:</t>
  </si>
  <si>
    <t>Valor na coluna total não é 100% do indicado na Etapa</t>
  </si>
  <si>
    <t>BDI Insumos:</t>
  </si>
  <si>
    <t>Valor igual ou inferior à R$1,00. Causa erro na soma automática</t>
  </si>
  <si>
    <t>Cronograma Físico e Financeiro</t>
  </si>
  <si>
    <t>Total acumulado diferente da soma do total por etapa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</si>
  <si>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</si>
  <si>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</si>
  <si>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</si>
  <si>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</si>
  <si>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</si>
  <si>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</si>
  <si>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</si>
  <si>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Total: </t>
  </si>
  <si>
    <t xml:space="preserve">Repasse: </t>
  </si>
  <si>
    <t xml:space="preserve">Total acumulado: </t>
  </si>
  <si>
    <t>R$</t>
  </si>
  <si>
    <t>%</t>
  </si>
  <si>
    <t>PREFEITURA MUNICIPAL DE CAMPO GRANDE
SECRETARIA MUNICIPAL DE INFRAESTRUTURA E SERVIÇOS PÚBLICOS - SISEP
SUPERINTENDÊNCIA DE PROJETOS</t>
  </si>
  <si>
    <t>COMPOSIÇÃO DE BDI - conforme Acórdão TCU 2622/2013</t>
  </si>
  <si>
    <t>Obra:</t>
  </si>
  <si>
    <t>Tipo de Serviço:</t>
  </si>
  <si>
    <t>FORNECIMENTO DE MATERIAIS E EQUIPAMENTOS</t>
  </si>
  <si>
    <t>Item Componente do BDI</t>
  </si>
  <si>
    <t>1° Quartil</t>
  </si>
  <si>
    <t>Médio</t>
  </si>
  <si>
    <t>3° quartil</t>
  </si>
  <si>
    <t>BDI Adotado</t>
  </si>
  <si>
    <t>AC - Administração Central</t>
  </si>
  <si>
    <t>S+G - Seguro e Garantia</t>
  </si>
  <si>
    <t>R - Risco</t>
  </si>
  <si>
    <t>DF - Despesas Financeiras</t>
  </si>
  <si>
    <t>L - Lucro</t>
  </si>
  <si>
    <t>I - Impostos</t>
  </si>
  <si>
    <t xml:space="preserve">PIS: </t>
  </si>
  <si>
    <t xml:space="preserve">COFINS: </t>
  </si>
  <si>
    <t xml:space="preserve">ISSQN (1): </t>
  </si>
  <si>
    <t xml:space="preserve">CPRB (2): </t>
  </si>
  <si>
    <t>BDI CALCULADO:</t>
  </si>
  <si>
    <t>Equação de Cálculo do BDI:</t>
  </si>
  <si>
    <r>
      <t xml:space="preserve">Onde:
</t>
    </r>
    <r>
      <rPr>
        <b/>
        <sz val="10"/>
        <color indexed="8"/>
        <rFont val="Arial"/>
        <family val="2"/>
      </rPr>
      <t>AC</t>
    </r>
    <r>
      <rPr>
        <sz val="10"/>
        <color indexed="8"/>
        <rFont val="Arial"/>
        <family val="2"/>
      </rPr>
      <t xml:space="preserve">: Taxa de Administração Central;
</t>
    </r>
    <r>
      <rPr>
        <b/>
        <sz val="10"/>
        <color indexed="8"/>
        <rFont val="Arial"/>
        <family val="2"/>
      </rPr>
      <t>S</t>
    </r>
    <r>
      <rPr>
        <sz val="10"/>
        <color indexed="8"/>
        <rFont val="Arial"/>
        <family val="2"/>
      </rPr>
      <t xml:space="preserve">: Taxa de Seguros;
</t>
    </r>
    <r>
      <rPr>
        <b/>
        <sz val="10"/>
        <color indexed="8"/>
        <rFont val="Arial"/>
        <family val="2"/>
      </rPr>
      <t>R</t>
    </r>
    <r>
      <rPr>
        <sz val="10"/>
        <color indexed="8"/>
        <rFont val="Arial"/>
        <family val="2"/>
      </rPr>
      <t xml:space="preserve">: Taxa de Riscos;
</t>
    </r>
    <r>
      <rPr>
        <b/>
        <sz val="10"/>
        <color indexed="8"/>
        <rFont val="Arial"/>
        <family val="2"/>
      </rPr>
      <t>G</t>
    </r>
    <r>
      <rPr>
        <sz val="10"/>
        <color indexed="8"/>
        <rFont val="Arial"/>
        <family val="2"/>
      </rPr>
      <t xml:space="preserve">: Taxa de Garantias;
</t>
    </r>
    <r>
      <rPr>
        <b/>
        <sz val="10"/>
        <color indexed="8"/>
        <rFont val="Arial"/>
        <family val="2"/>
      </rPr>
      <t>DF</t>
    </r>
    <r>
      <rPr>
        <sz val="10"/>
        <color indexed="8"/>
        <rFont val="Arial"/>
        <family val="2"/>
      </rPr>
      <t xml:space="preserve">: Taxa de Despesas Financeiras;
</t>
    </r>
    <r>
      <rPr>
        <b/>
        <sz val="10"/>
        <color indexed="8"/>
        <rFont val="Arial"/>
        <family val="2"/>
      </rPr>
      <t>L</t>
    </r>
    <r>
      <rPr>
        <sz val="10"/>
        <color indexed="8"/>
        <rFont val="Arial"/>
        <family val="2"/>
      </rPr>
      <t xml:space="preserve">: Taxa de Lucro / Remuneração;
</t>
    </r>
    <r>
      <rPr>
        <b/>
        <sz val="10"/>
        <color indexed="8"/>
        <rFont val="Arial"/>
        <family val="2"/>
      </rPr>
      <t>I</t>
    </r>
    <r>
      <rPr>
        <sz val="10"/>
        <color indexed="8"/>
        <rFont val="Arial"/>
        <family val="2"/>
      </rPr>
      <t xml:space="preserve">: Taxa de Incidência de Impostos [PIS, COFINS, ISSQN(1), CPRB(2)];
(1) ISSQN é o imposto que incide sobre a prestação de serviços. Em Campo Grande/MS a alíquota para obras e serviços realizados por empresas de engenharia é de 5,00%, conforme a Lei Complementar N° 59 de 02/10/2003. O custo previsto com a mão-de-obra é de 60,00% do custo total da obra. Para o computo do ISSQN o valor será de 3,00%, conforme dedução permitida de 40,00% de acordo com o Manual do Usuário Pessoa Jurídica da Nota Fiscal de Serviços Eletrônica de Campo Grande;
(2) CPRB = 4,50% (Contribuição Previdenciária sobre a Receita Bruta - Lei Nº 13.161 de 31/08/2015).
</t>
    </r>
  </si>
  <si>
    <t>CONSTRUÇÃO DE RODOVIAS COM DESONERAÇÃO</t>
  </si>
  <si>
    <t>CONSTRUÇÃO DE RODOVIAS SEM DESONERAÇÃO</t>
  </si>
  <si>
    <t xml:space="preserve">_______________________________________________________________
Marcos Tedeschi
gerente </t>
  </si>
  <si>
    <t>Total do BDI</t>
  </si>
  <si>
    <t>Total sem BDI</t>
  </si>
  <si>
    <t>Desonerado: 0,00%</t>
  </si>
  <si>
    <t>28,17%</t>
  </si>
  <si>
    <t xml:space="preserve">SINAPI - 03/2023 - Mato Grosso do Sul
SBC - 03/2023 - Mato Grosso do Sul
SICRO3 - 01/2023 - Mato Grosso do Sul
</t>
  </si>
  <si>
    <t>210 Dias</t>
  </si>
  <si>
    <t>240 Dias</t>
  </si>
  <si>
    <t>270 Dias</t>
  </si>
  <si>
    <t>2.6</t>
  </si>
  <si>
    <t>2.7</t>
  </si>
  <si>
    <t>6.5</t>
  </si>
  <si>
    <t>6.6</t>
  </si>
  <si>
    <t>6.7</t>
  </si>
  <si>
    <t>6.8</t>
  </si>
  <si>
    <t>6.9</t>
  </si>
  <si>
    <t>7.12</t>
  </si>
  <si>
    <t>7.13</t>
  </si>
  <si>
    <t>7.14</t>
  </si>
  <si>
    <t>7.15</t>
  </si>
  <si>
    <t>7.16</t>
  </si>
  <si>
    <t>9.13</t>
  </si>
  <si>
    <t>Contrapartida obrigatória:</t>
  </si>
  <si>
    <t>Contrapartida voluntária:</t>
  </si>
  <si>
    <t>Grupo gerador - 14 kVA</t>
  </si>
  <si>
    <t>SARRAFO NAO APARELHADO *2,5 X 7* CM, EM MACARANDUBA/MASSARANDUBA, ANGELIM, PEROBA-ROSA OU EQUIVALENTE DA REGIAO - BRUTA</t>
  </si>
  <si>
    <t>ALUGUEL DE BANHEIRO QUIMICO - MODELO LUXO, INCLUINDO TRANSPORTE DE IDA E VOLTA, MANUTENCAO E HIGIENIZACAO 3 VEZES POR SEMANA. DIMENSOES (2,31 X 1,15 X 1,15)M</t>
  </si>
  <si>
    <t>SCO-RIO</t>
  </si>
  <si>
    <t>PORTAO EM TELA ARAME GALVANIZADO FIO 2,11 MM (14 BWG), MALHA 5 X 5 CM, MOLDURA EM TUBOS DE ACO COM DUAS FOLHAS DE ABRIR, INCLUSO FERRAGENS</t>
  </si>
  <si>
    <t>TUBO ACO GALVANIZADO COM COSTURA, CLASSE LEVE, DN 25 MM ( 1"), E = 2,65 MM, *2,11* KG/M (NBR 5580)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</si>
  <si>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</si>
  <si>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</si>
  <si>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REATERRO MANUAL DE VALAS, COM COMPACTADOR DE SOLOS DE PERCUSSÃO. AF_08/2023</t>
  </si>
  <si>
    <t>PONTEIRO PARA MARTELO ROMPEDOR, DIAMETRO = *28* MM, COMPRIMENTO = *520* MM, ENCAIXE SEXTAVADO</t>
  </si>
  <si>
    <t>CHAPISCO APLICADO EM ALVENARIAS E ESTRUTURAS DE CONCRETO INTERNAS, COM COLHER DE PEDREIRO. ARGAMASSA TRAÇO 1:3 COM PREPARO MANUAL. AF_10/2022</t>
  </si>
  <si>
    <t>CARGA, MANOBRA E DESCARGA DE ENTULHO EM CAMINHÃO BASCULANTE 14 M³ - CARGA COM ESCAVADEIRA HIDRÁULICA (CAÇAMBA DE 0,80 M³ / 111 HP) E DESCARGA LIVRE (UNIDADE: M3). AF_07/2020</t>
  </si>
  <si>
    <t>ESPARGIDOR DE ASFALTO PRESSURIZADO, TANQUE 6 M3 COM ISOLAÇÃO TÉRMICA, AQUECIDO COM 2 MAÇARICOS, COM BARRA ESPARGIDORA 3,60 M, MONTADO SOBRE CAMINHÃO TOCO, PBT 14.300 KG, POTÊNCIA 185 CV - CHP DIURNO. AF_05/2023</t>
  </si>
  <si>
    <t>ESPARGIDOR DE ASFALTO PRESSURIZADO, TANQUE 6 M3 COM ISOLAÇÃO TÉRMICA, AQUECIDO COM 2 MAÇARICOS, COM BARRA ESPARGIDORA 3,60 M, MONTADO SOBRE CAMINHÃO TOCO, PBT 14.300 KG, POTÊNCIA 185 CV - CHI DIURNO. AF_05/2023</t>
  </si>
  <si>
    <t>MICROESFERAS DE VIDRO PARA SINALIZACAO HORIZONTAL VIARIA, TIPO II-A (DROP-ON) - NBR 16184</t>
  </si>
  <si>
    <t>TUBO ACO GALVANIZADO COM COSTURA, CLASSE LEVE, DN 50 MM ( 2"), E = 3,00 MM, *4,40* KG/M (NBR 5580)</t>
  </si>
  <si>
    <t>PINTURA COM TINTA ALQUÍDICA DE ACABAMENTO (ESMALTE SINTÉTICO FOSCO) PULVERIZADA SOBRE PERFIL METÁLICO EXECUTADO EM FÁBRICA (POR DEMÃO). AF_01/2020_PE</t>
  </si>
  <si>
    <t xml:space="preserve"> B8958</t>
  </si>
  <si>
    <t>Engenharia Consultiva DNIT</t>
  </si>
  <si>
    <t>APARELHO PARA CORTE E SOLDA OXI-ACETILENO SOBRE RODAS, INCLUSIVE CILINDROS E MAÇARICOS - CHP DIURNO. AF_05/2023</t>
  </si>
  <si>
    <t>APARELHO PARA CORTE E SOLDA OXI-ACETILENO SOBRE RODAS, INCLUSIVE CILINDROS E MAÇARICOS - CHI DIURNO. AF_05/2023</t>
  </si>
  <si>
    <t>TUBO ACO CARBONO SEM COSTURA 6", E= 7,11 MM, SCHEDULE 40, *28,26 KG/M</t>
  </si>
  <si>
    <t xml:space="preserve"> 93380 </t>
  </si>
  <si>
    <t>REATERRO MECANIZADO DE VALA COM RETROESCAVADEIRA (CAPACIDADE DA CAÇAMBA DA RETRO: 0,26 M³/POTÊNCIA: 88 HP), LARGURA ATÉ 0,8 M, PROFUNDIDADE DE 1,5 A 3,0 M, COM SOLO (SEM SUBSTITUIÇÃO) DE 1ª CATEGORIA, COM COMPACTADOR DE SOLOS DE PERCUSSÃO AF_08/2023</t>
  </si>
  <si>
    <t xml:space="preserve"> 93381 </t>
  </si>
  <si>
    <t>REATERRO MECANIZADO DE VALA COM RETROESCAVADEIRA (CAPACIDADE DA CAÇAMBA DA RETRO: 0,26 M³/POTÊNCIA: 88 HP), LARGURA DE 0,8 A 1,5 M, PROFUNDIDADE DE 1,5 A 3,0 M, COM SOLO (SEM SUBSTITUIÇÃO) DE 1ª CATEGORIA, COM COMPACTADOR DE SOLOS DE PERCUSSÃO. AF_08/2023</t>
  </si>
  <si>
    <t xml:space="preserve"> 93369 </t>
  </si>
  <si>
    <t>REATERRO MECANIZADO DE VALA COM ESCAVADEIRA HIDRÁULICA (CAPACIDADE DA CAÇAMBA: 0,8 M³/POTÊNCIA: 111 HP), LARGURA DE 1,5 A 2,5 M, PROFUNDIDADE DE 1,5 A 3,0 M, COM SOLO (SEM SUBSTITUIÇÃO) DE 1ª CATEGORIA, COM COMPACTADOR DE SOLOS DE PERCUSSÃO. AF_08/2023</t>
  </si>
  <si>
    <t xml:space="preserve"> 93373 </t>
  </si>
  <si>
    <t>REATERRO MECANIZADO DE VALA COM ESCAVADEIRA HIDRÁULICA (CAPACIDADE DA CAÇAMBA: 0,8 M³/POTÊNCIA: 111 HP), LARGURA DE 1,5 A 2,5 M, PROFUNDIDADE DE 3,0 A 6,0 M, COM SOLO (SEM SUBSTITUIÇÃO) DE 1ª CATEGORIA, COM COMPACTADOR DE SOLOS DE PERCUSSÃO. AF_08/2023</t>
  </si>
  <si>
    <t>TRANSPORTE COM CAMINHÃO CARROCERIA COM GUINDAUTO (MUNCK), MOMENTO MÁXIMO DE CARGA 11,7 TM, EM VIA URBANA PAVIMENTADA, DMT ATÉ 30KM (UNIDADE: TXKM). AF_07/2020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</si>
  <si>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</si>
  <si>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REGULARIZAÇÃO E COMPACTAÇÃO DE SUBLEITO DE SOLO PREDOMINANTEMENTE ARGILOSO. AF_11/2019</t>
  </si>
  <si>
    <t>EXECUÇÃO DE PASSEIO (CALÇADA) OU PISO DE CONCRETO COM CONCRETO MOLDADO IN LOCO, USINADO C20, ACABAMENTO CONVENCIONAL, NÃO ARMADO. AF_08/2022</t>
  </si>
  <si>
    <t>PLACA DE ACO ESMALTADA PARA IDENTIFICACAO DE RUA, *45 CM X 20* CM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</si>
  <si>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</si>
  <si>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</si>
  <si>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</si>
  <si>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</si>
  <si>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</si>
  <si>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</si>
  <si>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</si>
  <si>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</si>
  <si>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</si>
  <si>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</si>
  <si>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</si>
  <si>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</si>
  <si>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</si>
  <si>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</si>
  <si>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</si>
  <si>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</si>
  <si>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</si>
  <si>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</si>
  <si>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</si>
  <si>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</si>
  <si>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</si>
  <si>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</si>
  <si>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2.1</t>
  </si>
  <si>
    <t>2.2</t>
  </si>
  <si>
    <t>2.3</t>
  </si>
  <si>
    <t>2.4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</si>
  <si>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</si>
  <si>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</si>
  <si>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</si>
  <si>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</si>
  <si>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</si>
  <si>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</si>
  <si>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</si>
  <si>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</si>
  <si>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</si>
  <si>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</si>
  <si>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</si>
  <si>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</si>
  <si>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</si>
  <si>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</si>
  <si>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</si>
  <si>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</si>
  <si>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</si>
  <si>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</si>
  <si>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</si>
  <si>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</si>
  <si>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</si>
  <si>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</si>
  <si>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</si>
  <si>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</si>
  <si>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</si>
  <si>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</si>
  <si>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</si>
  <si>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</si>
  <si>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</si>
  <si>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</si>
  <si>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</si>
  <si>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</si>
  <si>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</si>
  <si>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</si>
  <si>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</si>
  <si>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</si>
  <si>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</si>
  <si>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</si>
  <si>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</si>
  <si>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</si>
  <si>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</si>
  <si>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</si>
  <si>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</si>
  <si>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</si>
  <si>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</si>
  <si>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</si>
  <si>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</si>
  <si>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</si>
  <si>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</si>
  <si>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</si>
  <si>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</si>
  <si>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</si>
  <si>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</si>
  <si>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</si>
  <si>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</si>
  <si>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</si>
  <si>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</si>
  <si>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</si>
  <si>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</si>
  <si>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</si>
  <si>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</si>
  <si>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</si>
  <si>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</si>
  <si>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</si>
  <si>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</si>
  <si>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</si>
  <si>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</si>
  <si>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</si>
  <si>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</si>
  <si>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</si>
  <si>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7.6</t>
  </si>
  <si>
    <t>7.7</t>
  </si>
  <si>
    <t>7.8</t>
  </si>
  <si>
    <t>7.10</t>
  </si>
  <si>
    <t>7.11</t>
  </si>
  <si>
    <t>8.1</t>
  </si>
  <si>
    <t>8.2</t>
  </si>
  <si>
    <t>8.3</t>
  </si>
  <si>
    <t>8.4</t>
  </si>
  <si>
    <t>8.5</t>
  </si>
  <si>
    <t>8.6</t>
  </si>
  <si>
    <t>8.7</t>
  </si>
  <si>
    <t>8.9</t>
  </si>
  <si>
    <t>9.1</t>
  </si>
  <si>
    <t>9.2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</si>
  <si>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</si>
  <si>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</si>
  <si>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</si>
  <si>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</si>
  <si>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</si>
  <si>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</si>
  <si>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</si>
  <si>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</si>
  <si>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</si>
  <si>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</si>
  <si>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</si>
  <si>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</si>
  <si>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10.1</t>
  </si>
  <si>
    <t>10.2</t>
  </si>
  <si>
    <t>10.3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</si>
  <si>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</si>
  <si>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</si>
  <si>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</si>
  <si>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</si>
  <si>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</si>
  <si>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</si>
  <si>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</si>
  <si>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</si>
  <si>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</si>
  <si>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12.4</t>
  </si>
  <si>
    <t>12.5</t>
  </si>
  <si>
    <t>12.6</t>
  </si>
  <si>
    <t>13.1</t>
  </si>
  <si>
    <t xml:space="preserve"> INF4019 </t>
  </si>
  <si>
    <t>EXECUÇÃO E COMPACTAÇÃO DE BASE E OU SUB-BASE, ESTABILIZADO GRANULOMETRICAMENTE, SEM MISTURA, COM MATERIAL DE JAZIDA. EXCLUSIVE FORNECIMENTO E TRANSPORTE (REF. SINAPI COD. 4011219)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</si>
  <si>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</si>
  <si>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</si>
  <si>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</si>
  <si>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</si>
  <si>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>DEMOLIÇÃO PARCIAL DE PAVIMENTO ASFÁLTICO, DE FORMA MECANIZADA, SEM REAPROVEITAMENTO. AF_09/2023</t>
  </si>
  <si>
    <t xml:space="preserve"> EAI.ANP-12/23 </t>
  </si>
  <si>
    <t>EMULSÃO ASFÁLTICA PARA SERVIÇO DE IMPRIMAÇÃO (COLETADO TABELA ANP CENTRO-OESTE 12/2023 ACRESCIDO DE ICMS 17%, PIS 0,65% E COFINS 3,0%)</t>
  </si>
  <si>
    <t xml:space="preserve"> RR1C.ANP-12/23 </t>
  </si>
  <si>
    <t>EMULSÃO ASFÁLTICA RR-1C PARA SERVIÇO DE PINTURA DE LIGAÇÃO (COLETADO TABELA ANP CENTRO-OESTE 12/2023 ACRESCIDO DE ICMS 17%, PIS 0,65% E COFINS 3,0%)</t>
  </si>
  <si>
    <t>t</t>
  </si>
  <si>
    <t/>
  </si>
  <si>
    <t>DEMOLIÇÃO DE ALVENARIA DE TIJOLO MACIÇO, DE FORMA MANUAL, SEM REAPROVEITAMENTO. AF_09/2023</t>
  </si>
  <si>
    <t>chp</t>
  </si>
  <si>
    <t>chi</t>
  </si>
  <si>
    <t>SINAPI - 12/2023 - MS
SCO RIO - 12/2023
SICRO- 10/2023 - MS
ENG. CONSULTIVA - 10/2023</t>
  </si>
  <si>
    <t>9.3</t>
  </si>
  <si>
    <t>Composições Analíticas com Preço Unitário</t>
  </si>
  <si>
    <t>2.5</t>
  </si>
  <si>
    <t>6.10</t>
  </si>
  <si>
    <t>7.5</t>
  </si>
  <si>
    <t>7.9</t>
  </si>
  <si>
    <t>8.8</t>
  </si>
  <si>
    <t>9.17</t>
  </si>
  <si>
    <t>B.D.I. SERVIÇOS: 22,00%
B.D.I. INSUMOS: 15,28%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</si>
</sst>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164" formatCode="#,##0.00\ %"/>
    <numFmt numFmtId="165" formatCode="_-&quot;R$&quot;* #,##0.00_-;\-&quot;R$&quot;* #,##0.00_-;_-&quot;R$&quot;* &quot;-&quot;??_-;_-@_-"/>
    <numFmt numFmtId="166" formatCode="0.00000%"/>
    <numFmt numFmtId="167" formatCode="#,##0.0000000"/>
    <numFmt numFmtId="168" formatCode="#,##0.0000"/>
  </numFmts>
  <fonts count="2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1"/>
      <name val="Arial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9"/>
      <color rgb="FF000000"/>
      <name val="Arial"/>
      <family val="1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rgb="FFFFFF00"/>
      <name val="Arial"/>
      <family val="2"/>
    </font>
    <font>
      <sz val="12"/>
      <name val="Arial"/>
      <family val="1"/>
    </font>
    <font>
      <b/>
      <sz val="11"/>
      <color rgb="FFFF0000"/>
      <name val="Arial"/>
      <family val="2"/>
    </font>
    <font>
      <b/>
      <sz val="11"/>
      <color rgb="FFFFC000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8ECF6"/>
      </patternFill>
    </fill>
    <fill>
      <patternFill patternType="solid">
        <fgColor rgb="FFF7F3DF"/>
      </patternFill>
    </fill>
    <fill>
      <patternFill patternType="solid">
        <fgColor rgb="FFEFEFEF"/>
      </patternFill>
    </fill>
    <fill>
      <patternFill patternType="solid">
        <fgColor rgb="FFD6D6D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10" fontId="4" fillId="8" borderId="9">
      <alignment horizontal="right" vertical="top" wrapText="1"/>
    </xf>
    <xf numFmtId="9" fontId="1" fillId="0" borderId="0" applyFont="0" applyFill="0" applyBorder="0" applyAlignment="0" applyProtection="0"/>
    <xf numFmtId="4" fontId="4" fillId="8" borderId="11">
      <alignment horizontal="right" vertical="center" wrapText="1"/>
    </xf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1"/>
    <xf numFmtId="0" fontId="1" fillId="0" borderId="0" xfId="1"/>
    <xf numFmtId="0" fontId="3" fillId="2" borderId="0" xfId="1" applyFont="1" applyFill="1" applyAlignment="1">
      <alignment horizontal="center" vertical="top" wrapText="1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vertical="top" wrapText="1"/>
    </xf>
    <xf numFmtId="164" fontId="4" fillId="3" borderId="1" xfId="1" applyNumberFormat="1" applyFont="1" applyFill="1" applyBorder="1" applyAlignment="1">
      <alignment horizontal="right" vertical="top" wrapText="1"/>
    </xf>
    <xf numFmtId="4" fontId="4" fillId="3" borderId="1" xfId="1" applyNumberFormat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center" vertical="top" wrapText="1"/>
    </xf>
    <xf numFmtId="164" fontId="5" fillId="4" borderId="1" xfId="1" applyNumberFormat="1" applyFont="1" applyFill="1" applyBorder="1" applyAlignment="1">
      <alignment horizontal="right" vertical="top" wrapText="1"/>
    </xf>
    <xf numFmtId="4" fontId="5" fillId="4" borderId="1" xfId="1" applyNumberFormat="1" applyFont="1" applyFill="1" applyBorder="1" applyAlignment="1">
      <alignment horizontal="right" vertical="top" wrapText="1"/>
    </xf>
    <xf numFmtId="4" fontId="5" fillId="4" borderId="1" xfId="1" applyNumberFormat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top" wrapText="1"/>
    </xf>
    <xf numFmtId="164" fontId="4" fillId="5" borderId="1" xfId="1" applyNumberFormat="1" applyFont="1" applyFill="1" applyBorder="1" applyAlignment="1">
      <alignment horizontal="right" vertical="top" wrapText="1"/>
    </xf>
    <xf numFmtId="4" fontId="4" fillId="5" borderId="1" xfId="1" applyNumberFormat="1" applyFont="1" applyFill="1" applyBorder="1" applyAlignment="1">
      <alignment horizontal="right" vertical="top" wrapText="1"/>
    </xf>
    <xf numFmtId="0" fontId="4" fillId="5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right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1" fillId="8" borderId="0" xfId="1" applyFill="1"/>
    <xf numFmtId="4" fontId="2" fillId="7" borderId="1" xfId="0" applyNumberFormat="1" applyFont="1" applyFill="1" applyBorder="1" applyAlignment="1">
      <alignment horizontal="right" vertical="top" wrapText="1"/>
    </xf>
    <xf numFmtId="4" fontId="2" fillId="6" borderId="1" xfId="0" applyNumberFormat="1" applyFont="1" applyFill="1" applyBorder="1" applyAlignment="1">
      <alignment horizontal="right" vertical="top" wrapText="1"/>
    </xf>
    <xf numFmtId="4" fontId="3" fillId="2" borderId="0" xfId="1" applyNumberFormat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vertical="top" wrapText="1"/>
    </xf>
    <xf numFmtId="0" fontId="1" fillId="0" borderId="0" xfId="1"/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7" fillId="8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6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vertical="top" wrapText="1"/>
    </xf>
    <xf numFmtId="0" fontId="1" fillId="0" borderId="0" xfId="1" applyAlignment="1">
      <alignment vertical="top"/>
    </xf>
    <xf numFmtId="0" fontId="6" fillId="2" borderId="4" xfId="1" applyFont="1" applyFill="1" applyBorder="1" applyAlignment="1">
      <alignment horizontal="left" vertical="center" indent="21"/>
    </xf>
    <xf numFmtId="0" fontId="6" fillId="2" borderId="4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left" vertical="center" wrapText="1"/>
    </xf>
    <xf numFmtId="4" fontId="11" fillId="9" borderId="1" xfId="1" applyNumberFormat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4" fontId="3" fillId="2" borderId="7" xfId="1" applyNumberFormat="1" applyFont="1" applyFill="1" applyBorder="1" applyAlignment="1">
      <alignment horizontal="right" vertical="center" wrapText="1"/>
    </xf>
    <xf numFmtId="0" fontId="12" fillId="0" borderId="0" xfId="1" applyFont="1" applyAlignment="1">
      <alignment horizontal="center"/>
    </xf>
    <xf numFmtId="0" fontId="13" fillId="8" borderId="0" xfId="1" applyFont="1" applyFill="1" applyBorder="1" applyAlignment="1">
      <alignment horizontal="center" vertical="center"/>
    </xf>
    <xf numFmtId="0" fontId="6" fillId="8" borderId="0" xfId="1" applyFont="1" applyFill="1" applyAlignment="1">
      <alignment vertical="center" wrapText="1"/>
    </xf>
    <xf numFmtId="0" fontId="6" fillId="8" borderId="0" xfId="1" applyFont="1" applyFill="1" applyBorder="1" applyAlignment="1">
      <alignment vertical="center" wrapText="1"/>
    </xf>
    <xf numFmtId="0" fontId="6" fillId="8" borderId="0" xfId="1" applyFont="1" applyFill="1" applyBorder="1" applyAlignment="1">
      <alignment horizontal="left" vertical="center"/>
    </xf>
    <xf numFmtId="10" fontId="2" fillId="8" borderId="0" xfId="1" applyNumberFormat="1" applyFont="1" applyFill="1" applyAlignment="1">
      <alignment horizontal="left" vertical="top"/>
    </xf>
    <xf numFmtId="0" fontId="2" fillId="8" borderId="0" xfId="1" applyFont="1" applyFill="1" applyBorder="1" applyAlignment="1">
      <alignment vertical="top"/>
    </xf>
    <xf numFmtId="0" fontId="2" fillId="8" borderId="0" xfId="1" applyFont="1" applyFill="1" applyBorder="1" applyAlignment="1">
      <alignment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vertical="center" wrapText="1"/>
    </xf>
    <xf numFmtId="0" fontId="6" fillId="10" borderId="8" xfId="1" applyFont="1" applyFill="1" applyBorder="1" applyAlignment="1">
      <alignment horizontal="center" vertical="center" wrapText="1"/>
    </xf>
    <xf numFmtId="10" fontId="4" fillId="8" borderId="9" xfId="3" applyFont="1">
      <alignment horizontal="right" vertical="top" wrapText="1"/>
    </xf>
    <xf numFmtId="10" fontId="2" fillId="8" borderId="10" xfId="4" applyNumberFormat="1" applyFont="1" applyFill="1" applyBorder="1" applyAlignment="1">
      <alignment horizontal="right"/>
    </xf>
    <xf numFmtId="0" fontId="1" fillId="0" borderId="0" xfId="1" applyFill="1" applyBorder="1" applyAlignment="1">
      <alignment vertical="center"/>
    </xf>
    <xf numFmtId="4" fontId="4" fillId="8" borderId="11" xfId="5" applyFont="1">
      <alignment horizontal="right" vertical="center" wrapText="1"/>
    </xf>
    <xf numFmtId="4" fontId="4" fillId="8" borderId="11" xfId="5" applyFont="1" applyAlignment="1">
      <alignment horizontal="right" vertical="center" wrapText="1"/>
    </xf>
    <xf numFmtId="4" fontId="3" fillId="8" borderId="10" xfId="1" applyNumberFormat="1" applyFont="1" applyFill="1" applyBorder="1" applyAlignment="1">
      <alignment horizontal="right" vertical="center"/>
    </xf>
    <xf numFmtId="10" fontId="2" fillId="8" borderId="10" xfId="4" applyNumberFormat="1" applyFont="1" applyFill="1" applyBorder="1" applyAlignment="1">
      <alignment horizontal="right" vertical="center"/>
    </xf>
    <xf numFmtId="166" fontId="3" fillId="8" borderId="10" xfId="1" applyNumberFormat="1" applyFont="1" applyFill="1" applyBorder="1" applyAlignment="1">
      <alignment horizontal="center" vertical="center"/>
    </xf>
    <xf numFmtId="0" fontId="3" fillId="8" borderId="15" xfId="1" applyFont="1" applyFill="1" applyBorder="1" applyAlignment="1">
      <alignment horizontal="center" vertical="center"/>
    </xf>
    <xf numFmtId="4" fontId="3" fillId="8" borderId="16" xfId="1" applyNumberFormat="1" applyFont="1" applyFill="1" applyBorder="1" applyAlignment="1">
      <alignment vertical="center"/>
    </xf>
    <xf numFmtId="10" fontId="3" fillId="8" borderId="17" xfId="4" applyNumberFormat="1" applyFont="1" applyFill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8" fillId="0" borderId="0" xfId="6"/>
    <xf numFmtId="0" fontId="20" fillId="0" borderId="0" xfId="6" applyFont="1" applyAlignment="1">
      <alignment vertical="top" wrapText="1"/>
    </xf>
    <xf numFmtId="0" fontId="21" fillId="12" borderId="19" xfId="6" applyFont="1" applyFill="1" applyBorder="1" applyAlignment="1">
      <alignment horizontal="left" vertical="center" wrapText="1"/>
    </xf>
    <xf numFmtId="0" fontId="22" fillId="12" borderId="19" xfId="6" applyFont="1" applyFill="1" applyBorder="1" applyAlignment="1">
      <alignment horizontal="left" vertical="center" wrapText="1"/>
    </xf>
    <xf numFmtId="0" fontId="19" fillId="13" borderId="21" xfId="6" applyFont="1" applyFill="1" applyBorder="1" applyAlignment="1">
      <alignment horizontal="center" vertical="center"/>
    </xf>
    <xf numFmtId="0" fontId="19" fillId="13" borderId="22" xfId="6" applyFont="1" applyFill="1" applyBorder="1" applyAlignment="1">
      <alignment horizontal="center" vertical="center"/>
    </xf>
    <xf numFmtId="0" fontId="19" fillId="13" borderId="23" xfId="6" applyFont="1" applyFill="1" applyBorder="1" applyAlignment="1">
      <alignment horizontal="center" vertical="center"/>
    </xf>
    <xf numFmtId="0" fontId="23" fillId="12" borderId="24" xfId="6" applyFont="1" applyFill="1" applyBorder="1" applyAlignment="1">
      <alignment horizontal="left" vertical="center"/>
    </xf>
    <xf numFmtId="10" fontId="23" fillId="12" borderId="25" xfId="7" applyNumberFormat="1" applyFont="1" applyFill="1" applyBorder="1" applyAlignment="1">
      <alignment horizontal="center" vertical="center"/>
    </xf>
    <xf numFmtId="10" fontId="23" fillId="0" borderId="26" xfId="7" applyNumberFormat="1" applyFont="1" applyFill="1" applyBorder="1" applyAlignment="1">
      <alignment horizontal="center" vertical="center"/>
    </xf>
    <xf numFmtId="10" fontId="23" fillId="13" borderId="26" xfId="7" applyNumberFormat="1" applyFont="1" applyFill="1" applyBorder="1" applyAlignment="1">
      <alignment horizontal="center" vertical="center"/>
    </xf>
    <xf numFmtId="0" fontId="21" fillId="12" borderId="27" xfId="6" applyFont="1" applyFill="1" applyBorder="1" applyAlignment="1">
      <alignment horizontal="center" vertical="center" wrapText="1"/>
    </xf>
    <xf numFmtId="0" fontId="23" fillId="12" borderId="28" xfId="6" applyFont="1" applyFill="1" applyBorder="1" applyAlignment="1">
      <alignment horizontal="center" vertical="center"/>
    </xf>
    <xf numFmtId="0" fontId="23" fillId="12" borderId="29" xfId="6" applyFont="1" applyFill="1" applyBorder="1" applyAlignment="1">
      <alignment horizontal="right" vertical="center"/>
    </xf>
    <xf numFmtId="10" fontId="19" fillId="13" borderId="32" xfId="7" applyNumberFormat="1" applyFont="1" applyFill="1" applyBorder="1" applyAlignment="1">
      <alignment horizontal="center" vertical="center"/>
    </xf>
    <xf numFmtId="0" fontId="20" fillId="0" borderId="0" xfId="6" applyFont="1" applyAlignment="1">
      <alignment vertical="center" wrapText="1"/>
    </xf>
    <xf numFmtId="0" fontId="8" fillId="0" borderId="0" xfId="6" applyAlignment="1">
      <alignment vertical="center"/>
    </xf>
    <xf numFmtId="0" fontId="19" fillId="12" borderId="0" xfId="6" applyFont="1" applyFill="1" applyAlignment="1">
      <alignment horizontal="left" vertical="center"/>
    </xf>
    <xf numFmtId="0" fontId="24" fillId="0" borderId="0" xfId="6" applyFont="1"/>
    <xf numFmtId="0" fontId="22" fillId="12" borderId="0" xfId="6" applyFont="1" applyFill="1" applyAlignment="1">
      <alignment horizontal="left" vertical="top"/>
    </xf>
    <xf numFmtId="0" fontId="6" fillId="8" borderId="0" xfId="1" applyFont="1" applyFill="1" applyBorder="1" applyAlignment="1">
      <alignment horizontal="right" vertical="center"/>
    </xf>
    <xf numFmtId="0" fontId="6" fillId="8" borderId="12" xfId="1" applyFont="1" applyFill="1" applyBorder="1" applyAlignment="1">
      <alignment horizontal="right" vertical="center"/>
    </xf>
    <xf numFmtId="4" fontId="1" fillId="0" borderId="0" xfId="1" applyNumberFormat="1" applyFill="1" applyBorder="1" applyAlignment="1">
      <alignment horizontal="left" vertical="center" indent="2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167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2" fillId="7" borderId="1" xfId="0" applyFont="1" applyFill="1" applyBorder="1" applyAlignment="1">
      <alignment horizontal="right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167" fontId="2" fillId="7" borderId="1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top" wrapText="1"/>
    </xf>
    <xf numFmtId="167" fontId="2" fillId="6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4" fontId="11" fillId="9" borderId="34" xfId="1" applyNumberFormat="1" applyFont="1" applyFill="1" applyBorder="1" applyAlignment="1">
      <alignment horizontal="left" vertical="center" wrapText="1"/>
    </xf>
    <xf numFmtId="0" fontId="11" fillId="9" borderId="33" xfId="1" applyFont="1" applyFill="1" applyBorder="1" applyAlignment="1">
      <alignment horizontal="left" vertical="center" wrapText="1"/>
    </xf>
    <xf numFmtId="0" fontId="11" fillId="9" borderId="33" xfId="1" applyFont="1" applyFill="1" applyBorder="1" applyAlignment="1">
      <alignment horizontal="left" vertical="center"/>
    </xf>
    <xf numFmtId="0" fontId="6" fillId="8" borderId="0" xfId="1" applyFont="1" applyFill="1" applyBorder="1" applyAlignment="1">
      <alignment vertical="center"/>
    </xf>
    <xf numFmtId="10" fontId="1" fillId="0" borderId="0" xfId="8" applyNumberFormat="1" applyFont="1"/>
    <xf numFmtId="10" fontId="1" fillId="0" borderId="0" xfId="1" applyNumberFormat="1"/>
    <xf numFmtId="0" fontId="1" fillId="0" borderId="0" xfId="1"/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168" fontId="2" fillId="6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wrapText="1"/>
    </xf>
    <xf numFmtId="0" fontId="1" fillId="0" borderId="0" xfId="1"/>
    <xf numFmtId="0" fontId="9" fillId="0" borderId="0" xfId="1" applyFont="1" applyAlignment="1">
      <alignment horizontal="center" vertical="center"/>
    </xf>
    <xf numFmtId="0" fontId="3" fillId="8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7" fillId="8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9" fillId="8" borderId="0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top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horizontal="right" vertical="center"/>
    </xf>
    <xf numFmtId="0" fontId="6" fillId="8" borderId="12" xfId="1" applyFont="1" applyFill="1" applyBorder="1" applyAlignment="1">
      <alignment horizontal="right" vertical="center"/>
    </xf>
    <xf numFmtId="0" fontId="5" fillId="8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left" vertical="center" wrapText="1"/>
    </xf>
    <xf numFmtId="44" fontId="5" fillId="8" borderId="1" xfId="2" applyFont="1" applyFill="1" applyBorder="1" applyAlignment="1">
      <alignment horizontal="center" vertical="center" wrapText="1"/>
    </xf>
    <xf numFmtId="165" fontId="3" fillId="8" borderId="13" xfId="1" applyNumberFormat="1" applyFont="1" applyFill="1" applyBorder="1" applyAlignment="1">
      <alignment horizontal="center" vertical="center"/>
    </xf>
    <xf numFmtId="165" fontId="3" fillId="8" borderId="14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horizontal="left" vertical="center" wrapText="1"/>
    </xf>
    <xf numFmtId="0" fontId="14" fillId="0" borderId="0" xfId="1" applyFont="1" applyFill="1" applyBorder="1" applyAlignment="1">
      <alignment horizontal="left" vertical="top" wrapText="1"/>
    </xf>
    <xf numFmtId="0" fontId="15" fillId="8" borderId="0" xfId="1" applyFont="1" applyFill="1" applyAlignment="1">
      <alignment horizontal="left" vertical="top" wrapText="1"/>
    </xf>
    <xf numFmtId="0" fontId="2" fillId="8" borderId="0" xfId="1" applyFont="1" applyFill="1" applyAlignment="1">
      <alignment horizontal="left" vertical="top" wrapText="1"/>
    </xf>
    <xf numFmtId="0" fontId="16" fillId="0" borderId="0" xfId="1" applyFont="1" applyFill="1" applyBorder="1" applyAlignment="1">
      <alignment horizontal="left" vertical="top" wrapText="1"/>
    </xf>
    <xf numFmtId="0" fontId="6" fillId="8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19" fillId="13" borderId="30" xfId="6" applyFont="1" applyFill="1" applyBorder="1" applyAlignment="1">
      <alignment horizontal="right" vertical="center"/>
    </xf>
    <xf numFmtId="0" fontId="19" fillId="13" borderId="31" xfId="6" applyFont="1" applyFill="1" applyBorder="1" applyAlignment="1">
      <alignment horizontal="right" vertical="center"/>
    </xf>
    <xf numFmtId="0" fontId="22" fillId="12" borderId="0" xfId="6" applyFont="1" applyFill="1" applyAlignment="1">
      <alignment horizontal="left" vertical="top" wrapText="1"/>
    </xf>
    <xf numFmtId="0" fontId="18" fillId="0" borderId="0" xfId="6" applyFont="1" applyAlignment="1">
      <alignment horizontal="center" vertical="center" wrapText="1"/>
    </xf>
    <xf numFmtId="0" fontId="19" fillId="11" borderId="18" xfId="6" applyFont="1" applyFill="1" applyBorder="1" applyAlignment="1">
      <alignment horizontal="center" vertical="center"/>
    </xf>
    <xf numFmtId="0" fontId="21" fillId="12" borderId="19" xfId="6" applyFont="1" applyFill="1" applyBorder="1" applyAlignment="1">
      <alignment horizontal="left" vertical="center" wrapText="1"/>
    </xf>
    <xf numFmtId="0" fontId="22" fillId="12" borderId="20" xfId="6" applyFont="1" applyFill="1" applyBorder="1" applyAlignment="1">
      <alignment horizontal="left" vertical="top" wrapText="1"/>
    </xf>
    <xf numFmtId="0" fontId="10" fillId="0" borderId="20" xfId="6" applyFont="1" applyBorder="1" applyAlignment="1">
      <alignment horizontal="left" vertical="top" wrapText="1"/>
    </xf>
    <xf numFmtId="0" fontId="21" fillId="13" borderId="27" xfId="6" applyFont="1" applyFill="1" applyBorder="1" applyAlignment="1">
      <alignment horizontal="left" vertical="center" wrapText="1"/>
    </xf>
    <xf numFmtId="0" fontId="21" fillId="13" borderId="28" xfId="6" applyFont="1" applyFill="1" applyBorder="1" applyAlignment="1">
      <alignment horizontal="left" vertical="center" wrapText="1"/>
    </xf>
    <xf numFmtId="0" fontId="21" fillId="13" borderId="29" xfId="6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top" wrapText="1"/>
    </xf>
  </cellXfs>
  <cellStyles count="9">
    <cellStyle name="% CRONOGRAMA" xfId="3"/>
    <cellStyle name="Moeda 2" xfId="2"/>
    <cellStyle name="Normal" xfId="0" builtinId="0"/>
    <cellStyle name="Normal 4" xfId="6"/>
    <cellStyle name="Normal 44" xfId="1"/>
    <cellStyle name="Porcentagem" xfId="8" builtinId="5"/>
    <cellStyle name="Porcentagem 2" xfId="4"/>
    <cellStyle name="Porcentagem 3" xfId="7"/>
    <cellStyle name="R$ CRONOGRAMA" xfId="5"/>
  </cellStyles>
  <dxfs count="33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575591" cy="575591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UGPE\COP%20COP\DIVERSOS\LAGO%20DO%20AMOR\(2)%20Licita&#231;&#227;o%2007-03-23\Or&#231;amento\Or&#231;amento%2007-03-23%20R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UGPE\COP%20COP\DIVERSOS\AV%20DUQUE%20DE%20CAXIAS%20-%20EXECU&#199;&#195;O\(8)%20Licita&#231;&#227;o%2009-06-22\Or&#231;amento%2009-06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 SD"/>
      <sheetName val="Orçamento Sintético CD"/>
      <sheetName val="CCUs"/>
      <sheetName val="Quadro de Comparação"/>
      <sheetName val="Cronograma"/>
    </sheetNames>
    <sheetDataSet>
      <sheetData sheetId="0">
        <row r="3">
          <cell r="A3" t="str">
            <v>CONTRATAÇÃO EMERGENCIAL DE EMPRESA PARA RECOMPOSIÇÃO ESTRUTURAL DO ATERRO, VERTEDOURO, MURO DE CONTENÇÃO E SEUS COMPLEMENTOS, ADJACENTES AO LAGO DO AMOR, NA AVENIDA SENADOR FILINTO MULLER</v>
          </cell>
          <cell r="H3">
            <v>0.22</v>
          </cell>
          <cell r="J3" t="str">
            <v>Não Desonerado</v>
          </cell>
        </row>
        <row r="5">
          <cell r="H5">
            <v>0.15279999999999999</v>
          </cell>
        </row>
      </sheetData>
      <sheetData sheetId="1">
        <row r="3">
          <cell r="H3">
            <v>0.28170000000000001</v>
          </cell>
        </row>
      </sheetData>
      <sheetData sheetId="2"/>
      <sheetData sheetId="3">
        <row r="6">
          <cell r="A6">
            <v>1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 SD"/>
      <sheetName val="Orçamento Sintético CD"/>
      <sheetName val="CCUs"/>
      <sheetName val="Quadro de Comparação"/>
      <sheetName val="Cronograma"/>
    </sheetNames>
    <sheetDataSet>
      <sheetData sheetId="0">
        <row r="3">
          <cell r="A3" t="str">
            <v>RESTAURAÇÃO FUNCIONAL DO PAVIMENTO (RECAPEAMENTO) - AVENIDA DUQUE DE CAXIAS
TRECHO: AEROPORTO INTERNACIONAL / NÚCLEO INDUSTRIAL EM CAMPO GRANDE/MS
LOTE 01 (LADO DIREITO)</v>
          </cell>
          <cell r="H3">
            <v>0.22</v>
          </cell>
          <cell r="J3" t="str">
            <v>Não Desonerado</v>
          </cell>
        </row>
        <row r="5">
          <cell r="H5">
            <v>0.15279999999999999</v>
          </cell>
        </row>
      </sheetData>
      <sheetData sheetId="1">
        <row r="3">
          <cell r="H3">
            <v>0.28170000000000001</v>
          </cell>
          <cell r="J3" t="str">
            <v>Desonerado</v>
          </cell>
        </row>
        <row r="5">
          <cell r="H5">
            <v>0.15279999999999999</v>
          </cell>
        </row>
      </sheetData>
      <sheetData sheetId="2"/>
      <sheetData sheetId="3">
        <row r="6">
          <cell r="A6">
            <v>1</v>
          </cell>
        </row>
        <row r="21">
          <cell r="D21">
            <v>16617858.280000001</v>
          </cell>
          <cell r="E21">
            <v>16719109.710000001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9"/>
  <sheetViews>
    <sheetView tabSelected="1" showOutlineSymbols="0" showWhiteSpace="0" view="pageBreakPreview" zoomScaleNormal="85" zoomScaleSheetLayoutView="100" workbookViewId="0">
      <selection activeCell="J2" sqref="J2:K2"/>
    </sheetView>
  </sheetViews>
  <sheetFormatPr defaultRowHeight="14.25" x14ac:dyDescent="0.2"/>
  <cols>
    <col min="1" max="2" width="11.42578125" style="1" bestFit="1" customWidth="1"/>
    <col min="3" max="3" width="15.140625" style="1" bestFit="1" customWidth="1"/>
    <col min="4" max="4" width="68.5703125" style="1" bestFit="1" customWidth="1"/>
    <col min="5" max="5" width="9.140625" style="1" bestFit="1" customWidth="1"/>
    <col min="6" max="6" width="9.140625" style="2" customWidth="1"/>
    <col min="7" max="11" width="14.85546875" style="1" bestFit="1" customWidth="1"/>
    <col min="12" max="12" width="9.140625" style="1"/>
    <col min="13" max="13" width="10.140625" style="1" bestFit="1" customWidth="1"/>
    <col min="14" max="16384" width="9.140625" style="1"/>
  </cols>
  <sheetData>
    <row r="1" spans="1:13" ht="15" x14ac:dyDescent="0.2">
      <c r="A1" s="20"/>
      <c r="B1" s="20"/>
      <c r="C1" s="20"/>
      <c r="D1" s="20" t="s">
        <v>285</v>
      </c>
      <c r="E1" s="122" t="s">
        <v>284</v>
      </c>
      <c r="F1" s="122"/>
      <c r="G1" s="122"/>
      <c r="H1" s="30" t="s">
        <v>283</v>
      </c>
      <c r="I1" s="30"/>
      <c r="J1" s="122" t="s">
        <v>282</v>
      </c>
      <c r="K1" s="122"/>
    </row>
    <row r="2" spans="1:13" ht="60" customHeight="1" x14ac:dyDescent="0.2">
      <c r="A2" s="19"/>
      <c r="B2" s="19"/>
      <c r="C2" s="19"/>
      <c r="D2" s="19" t="s">
        <v>281</v>
      </c>
      <c r="E2" s="120" t="s">
        <v>872</v>
      </c>
      <c r="F2" s="120"/>
      <c r="G2" s="120"/>
      <c r="H2" s="120" t="s">
        <v>280</v>
      </c>
      <c r="I2" s="120"/>
      <c r="J2" s="120" t="s">
        <v>279</v>
      </c>
      <c r="K2" s="120"/>
    </row>
    <row r="3" spans="1:13" ht="15" x14ac:dyDescent="0.25">
      <c r="A3" s="123" t="s">
        <v>278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3" ht="30" customHeight="1" x14ac:dyDescent="0.2">
      <c r="A4" s="18" t="s">
        <v>277</v>
      </c>
      <c r="B4" s="16" t="s">
        <v>276</v>
      </c>
      <c r="C4" s="18" t="s">
        <v>275</v>
      </c>
      <c r="D4" s="18" t="s">
        <v>274</v>
      </c>
      <c r="E4" s="17" t="s">
        <v>273</v>
      </c>
      <c r="F4" s="17" t="s">
        <v>606</v>
      </c>
      <c r="G4" s="16" t="s">
        <v>272</v>
      </c>
      <c r="H4" s="16" t="s">
        <v>271</v>
      </c>
      <c r="I4" s="16" t="s">
        <v>270</v>
      </c>
      <c r="J4" s="16" t="s">
        <v>269</v>
      </c>
      <c r="K4" s="16" t="s">
        <v>268</v>
      </c>
    </row>
    <row r="5" spans="1:13" x14ac:dyDescent="0.2">
      <c r="A5" s="105">
        <v>1</v>
      </c>
      <c r="B5" s="105"/>
      <c r="C5" s="105"/>
      <c r="D5" s="105" t="s">
        <v>266</v>
      </c>
      <c r="E5" s="105"/>
      <c r="F5" s="12"/>
      <c r="G5" s="10"/>
      <c r="H5" s="11"/>
      <c r="I5" s="11"/>
      <c r="J5" s="10">
        <f>SUM(J6:J27)</f>
        <v>233943.49</v>
      </c>
      <c r="K5" s="9">
        <f>J5/$K$178</f>
        <v>3.2366632240450735E-2</v>
      </c>
    </row>
    <row r="6" spans="1:13" ht="38.25" x14ac:dyDescent="0.2">
      <c r="A6" s="93" t="s">
        <v>717</v>
      </c>
      <c r="B6" s="92" t="s">
        <v>265</v>
      </c>
      <c r="C6" s="93" t="s">
        <v>3</v>
      </c>
      <c r="D6" s="93" t="s">
        <v>264</v>
      </c>
      <c r="E6" s="94" t="s">
        <v>10</v>
      </c>
      <c r="F6" s="8"/>
      <c r="G6" s="7">
        <v>8</v>
      </c>
      <c r="H6" s="7">
        <v>359.98</v>
      </c>
      <c r="I6" s="7">
        <f t="shared" ref="I6:I13" si="0">ROUND(H6*1.22,2)</f>
        <v>439.18</v>
      </c>
      <c r="J6" s="7">
        <f t="shared" ref="J6:J27" si="1">ROUND(I6*G6,2)</f>
        <v>3513.44</v>
      </c>
      <c r="K6" s="6">
        <f>J6/$K$178</f>
        <v>4.8609269007181711E-4</v>
      </c>
      <c r="M6" s="113"/>
    </row>
    <row r="7" spans="1:13" ht="38.25" x14ac:dyDescent="0.2">
      <c r="A7" s="106" t="s">
        <v>718</v>
      </c>
      <c r="B7" s="107" t="s">
        <v>263</v>
      </c>
      <c r="C7" s="106" t="s">
        <v>8</v>
      </c>
      <c r="D7" s="106" t="s">
        <v>262</v>
      </c>
      <c r="E7" s="108" t="s">
        <v>257</v>
      </c>
      <c r="F7" s="15"/>
      <c r="G7" s="14">
        <v>9</v>
      </c>
      <c r="H7" s="14">
        <v>862.5</v>
      </c>
      <c r="I7" s="14">
        <f t="shared" si="0"/>
        <v>1052.25</v>
      </c>
      <c r="J7" s="14">
        <f t="shared" si="1"/>
        <v>9470.25</v>
      </c>
      <c r="K7" s="13">
        <f t="shared" ref="K7:K13" si="2">J7/$K$178</f>
        <v>1.3102313681612966E-3</v>
      </c>
      <c r="M7" s="113"/>
    </row>
    <row r="8" spans="1:13" ht="38.25" x14ac:dyDescent="0.2">
      <c r="A8" s="106" t="s">
        <v>719</v>
      </c>
      <c r="B8" s="107" t="s">
        <v>261</v>
      </c>
      <c r="C8" s="106" t="s">
        <v>8</v>
      </c>
      <c r="D8" s="106" t="s">
        <v>260</v>
      </c>
      <c r="E8" s="108" t="s">
        <v>257</v>
      </c>
      <c r="F8" s="15"/>
      <c r="G8" s="14">
        <v>9</v>
      </c>
      <c r="H8" s="14">
        <v>673.82</v>
      </c>
      <c r="I8" s="14">
        <f t="shared" si="0"/>
        <v>822.06</v>
      </c>
      <c r="J8" s="14">
        <f t="shared" si="1"/>
        <v>7398.54</v>
      </c>
      <c r="K8" s="13">
        <f t="shared" si="2"/>
        <v>1.023605415548278E-3</v>
      </c>
      <c r="M8" s="114"/>
    </row>
    <row r="9" spans="1:13" ht="38.25" x14ac:dyDescent="0.2">
      <c r="A9" s="106" t="s">
        <v>720</v>
      </c>
      <c r="B9" s="107" t="s">
        <v>259</v>
      </c>
      <c r="C9" s="106" t="s">
        <v>8</v>
      </c>
      <c r="D9" s="106" t="s">
        <v>258</v>
      </c>
      <c r="E9" s="108" t="s">
        <v>257</v>
      </c>
      <c r="F9" s="15"/>
      <c r="G9" s="14">
        <v>9</v>
      </c>
      <c r="H9" s="14">
        <v>979.29</v>
      </c>
      <c r="I9" s="14">
        <f t="shared" si="0"/>
        <v>1194.73</v>
      </c>
      <c r="J9" s="14">
        <f t="shared" si="1"/>
        <v>10752.57</v>
      </c>
      <c r="K9" s="13">
        <f t="shared" si="2"/>
        <v>1.4876433570761185E-3</v>
      </c>
    </row>
    <row r="10" spans="1:13" ht="25.5" x14ac:dyDescent="0.2">
      <c r="A10" s="93" t="s">
        <v>721</v>
      </c>
      <c r="B10" s="92" t="s">
        <v>256</v>
      </c>
      <c r="C10" s="93" t="s">
        <v>8</v>
      </c>
      <c r="D10" s="93" t="s">
        <v>255</v>
      </c>
      <c r="E10" s="94" t="s">
        <v>35</v>
      </c>
      <c r="F10" s="8"/>
      <c r="G10" s="7">
        <v>4</v>
      </c>
      <c r="H10" s="7">
        <v>1317.92</v>
      </c>
      <c r="I10" s="7">
        <f t="shared" si="0"/>
        <v>1607.86</v>
      </c>
      <c r="J10" s="7">
        <f t="shared" si="1"/>
        <v>6431.44</v>
      </c>
      <c r="K10" s="6">
        <f t="shared" si="2"/>
        <v>8.8980485525168697E-4</v>
      </c>
    </row>
    <row r="11" spans="1:13" ht="38.25" x14ac:dyDescent="0.2">
      <c r="A11" s="93" t="s">
        <v>722</v>
      </c>
      <c r="B11" s="92" t="s">
        <v>254</v>
      </c>
      <c r="C11" s="93" t="s">
        <v>3</v>
      </c>
      <c r="D11" s="93" t="s">
        <v>684</v>
      </c>
      <c r="E11" s="94" t="s">
        <v>253</v>
      </c>
      <c r="F11" s="8"/>
      <c r="G11" s="7">
        <v>9</v>
      </c>
      <c r="H11" s="7">
        <v>1500</v>
      </c>
      <c r="I11" s="7">
        <f t="shared" si="0"/>
        <v>1830</v>
      </c>
      <c r="J11" s="7">
        <f t="shared" si="1"/>
        <v>16470</v>
      </c>
      <c r="K11" s="6">
        <f t="shared" si="2"/>
        <v>2.278663248976168E-3</v>
      </c>
    </row>
    <row r="12" spans="1:13" ht="38.25" x14ac:dyDescent="0.2">
      <c r="A12" s="93" t="s">
        <v>723</v>
      </c>
      <c r="B12" s="92" t="s">
        <v>252</v>
      </c>
      <c r="C12" s="93" t="s">
        <v>8</v>
      </c>
      <c r="D12" s="93" t="s">
        <v>251</v>
      </c>
      <c r="E12" s="94" t="s">
        <v>35</v>
      </c>
      <c r="F12" s="8"/>
      <c r="G12" s="7">
        <v>6400</v>
      </c>
      <c r="H12" s="7">
        <v>0.4</v>
      </c>
      <c r="I12" s="7">
        <f t="shared" si="0"/>
        <v>0.49</v>
      </c>
      <c r="J12" s="7">
        <f t="shared" si="1"/>
        <v>3136</v>
      </c>
      <c r="K12" s="6">
        <f t="shared" si="2"/>
        <v>4.3387297806856486E-4</v>
      </c>
    </row>
    <row r="13" spans="1:13" x14ac:dyDescent="0.2">
      <c r="A13" s="93" t="s">
        <v>724</v>
      </c>
      <c r="B13" s="92" t="s">
        <v>233</v>
      </c>
      <c r="C13" s="93" t="s">
        <v>8</v>
      </c>
      <c r="D13" s="93" t="s">
        <v>232</v>
      </c>
      <c r="E13" s="94" t="s">
        <v>35</v>
      </c>
      <c r="F13" s="8"/>
      <c r="G13" s="7">
        <v>2500</v>
      </c>
      <c r="H13" s="7">
        <v>0.14000000000000001</v>
      </c>
      <c r="I13" s="7">
        <f t="shared" si="0"/>
        <v>0.17</v>
      </c>
      <c r="J13" s="7">
        <f t="shared" si="1"/>
        <v>425</v>
      </c>
      <c r="K13" s="6">
        <f t="shared" si="2"/>
        <v>5.8799749897684968E-5</v>
      </c>
    </row>
    <row r="14" spans="1:13" ht="25.5" x14ac:dyDescent="0.2">
      <c r="A14" s="106" t="s">
        <v>725</v>
      </c>
      <c r="B14" s="107" t="s">
        <v>250</v>
      </c>
      <c r="C14" s="106" t="s">
        <v>8</v>
      </c>
      <c r="D14" s="106" t="s">
        <v>249</v>
      </c>
      <c r="E14" s="108" t="s">
        <v>26</v>
      </c>
      <c r="F14" s="15"/>
      <c r="G14" s="14">
        <v>137.5</v>
      </c>
      <c r="H14" s="14">
        <v>92.16</v>
      </c>
      <c r="I14" s="14">
        <f>ROUND(H14*1.1528,2)</f>
        <v>106.24</v>
      </c>
      <c r="J14" s="14">
        <f t="shared" si="1"/>
        <v>14608</v>
      </c>
      <c r="K14" s="13">
        <f>J14/$K$178</f>
        <v>2.0210511682479575E-3</v>
      </c>
    </row>
    <row r="15" spans="1:13" ht="51" x14ac:dyDescent="0.2">
      <c r="A15" s="93" t="s">
        <v>726</v>
      </c>
      <c r="B15" s="92" t="s">
        <v>64</v>
      </c>
      <c r="C15" s="93" t="s">
        <v>8</v>
      </c>
      <c r="D15" s="93" t="s">
        <v>63</v>
      </c>
      <c r="E15" s="94" t="s">
        <v>26</v>
      </c>
      <c r="F15" s="8"/>
      <c r="G15" s="7">
        <v>137.5</v>
      </c>
      <c r="H15" s="7">
        <v>6.63</v>
      </c>
      <c r="I15" s="7">
        <f t="shared" ref="I15:I27" si="3">ROUND(H15*1.22,2)</f>
        <v>8.09</v>
      </c>
      <c r="J15" s="7">
        <f t="shared" si="1"/>
        <v>1112.3800000000001</v>
      </c>
      <c r="K15" s="6">
        <f t="shared" ref="K15:K21" si="4">J15/$K$178</f>
        <v>1.5390039009691015E-4</v>
      </c>
    </row>
    <row r="16" spans="1:13" ht="25.5" x14ac:dyDescent="0.2">
      <c r="A16" s="93" t="s">
        <v>727</v>
      </c>
      <c r="B16" s="92" t="s">
        <v>66</v>
      </c>
      <c r="C16" s="93" t="s">
        <v>8</v>
      </c>
      <c r="D16" s="93" t="s">
        <v>65</v>
      </c>
      <c r="E16" s="94" t="s">
        <v>60</v>
      </c>
      <c r="F16" s="8">
        <v>12.8</v>
      </c>
      <c r="G16" s="7">
        <v>1760</v>
      </c>
      <c r="H16" s="7">
        <v>2.17</v>
      </c>
      <c r="I16" s="7">
        <f t="shared" si="3"/>
        <v>2.65</v>
      </c>
      <c r="J16" s="7">
        <f t="shared" si="1"/>
        <v>4664</v>
      </c>
      <c r="K16" s="6">
        <f t="shared" si="4"/>
        <v>6.4527537299482985E-4</v>
      </c>
    </row>
    <row r="17" spans="1:11" ht="51" x14ac:dyDescent="0.2">
      <c r="A17" s="93" t="s">
        <v>728</v>
      </c>
      <c r="B17" s="92" t="s">
        <v>248</v>
      </c>
      <c r="C17" s="93" t="s">
        <v>8</v>
      </c>
      <c r="D17" s="93" t="s">
        <v>247</v>
      </c>
      <c r="E17" s="94" t="s">
        <v>32</v>
      </c>
      <c r="F17" s="8"/>
      <c r="G17" s="7">
        <v>320</v>
      </c>
      <c r="H17" s="7">
        <v>41.46</v>
      </c>
      <c r="I17" s="7">
        <f t="shared" si="3"/>
        <v>50.58</v>
      </c>
      <c r="J17" s="7">
        <f t="shared" si="1"/>
        <v>16185.6</v>
      </c>
      <c r="K17" s="6">
        <f t="shared" si="4"/>
        <v>2.2393158398681641E-3</v>
      </c>
    </row>
    <row r="18" spans="1:11" ht="38.25" x14ac:dyDescent="0.2">
      <c r="A18" s="93" t="s">
        <v>729</v>
      </c>
      <c r="B18" s="92" t="s">
        <v>246</v>
      </c>
      <c r="C18" s="93" t="s">
        <v>3</v>
      </c>
      <c r="D18" s="93" t="s">
        <v>686</v>
      </c>
      <c r="E18" s="94" t="s">
        <v>10</v>
      </c>
      <c r="F18" s="8"/>
      <c r="G18" s="7">
        <v>14.4</v>
      </c>
      <c r="H18" s="7">
        <v>1026.44</v>
      </c>
      <c r="I18" s="7">
        <f t="shared" si="3"/>
        <v>1252.26</v>
      </c>
      <c r="J18" s="7">
        <f t="shared" si="1"/>
        <v>18032.54</v>
      </c>
      <c r="K18" s="6">
        <f t="shared" si="4"/>
        <v>2.4948443341647063E-3</v>
      </c>
    </row>
    <row r="19" spans="1:11" ht="76.5" x14ac:dyDescent="0.2">
      <c r="A19" s="93" t="s">
        <v>730</v>
      </c>
      <c r="B19" s="92" t="s">
        <v>245</v>
      </c>
      <c r="C19" s="93" t="s">
        <v>3</v>
      </c>
      <c r="D19" s="93" t="s">
        <v>244</v>
      </c>
      <c r="E19" s="94" t="s">
        <v>10</v>
      </c>
      <c r="F19" s="8"/>
      <c r="G19" s="7">
        <v>21</v>
      </c>
      <c r="H19" s="7">
        <v>140.82</v>
      </c>
      <c r="I19" s="7">
        <f t="shared" si="3"/>
        <v>171.8</v>
      </c>
      <c r="J19" s="7">
        <f t="shared" si="1"/>
        <v>3607.8</v>
      </c>
      <c r="K19" s="6">
        <f t="shared" si="4"/>
        <v>4.9914761807263021E-4</v>
      </c>
    </row>
    <row r="20" spans="1:11" ht="25.5" x14ac:dyDescent="0.2">
      <c r="A20" s="93" t="s">
        <v>731</v>
      </c>
      <c r="B20" s="92" t="s">
        <v>243</v>
      </c>
      <c r="C20" s="93" t="s">
        <v>3</v>
      </c>
      <c r="D20" s="93" t="s">
        <v>242</v>
      </c>
      <c r="E20" s="94" t="s">
        <v>32</v>
      </c>
      <c r="F20" s="8"/>
      <c r="G20" s="7">
        <v>926.8</v>
      </c>
      <c r="H20" s="7">
        <v>3.4</v>
      </c>
      <c r="I20" s="7">
        <f t="shared" si="3"/>
        <v>4.1500000000000004</v>
      </c>
      <c r="J20" s="7">
        <f t="shared" si="1"/>
        <v>3846.22</v>
      </c>
      <c r="K20" s="6">
        <f t="shared" si="4"/>
        <v>5.3213358600346793E-4</v>
      </c>
    </row>
    <row r="21" spans="1:11" ht="76.5" x14ac:dyDescent="0.2">
      <c r="A21" s="93" t="s">
        <v>732</v>
      </c>
      <c r="B21" s="92" t="s">
        <v>241</v>
      </c>
      <c r="C21" s="93" t="s">
        <v>3</v>
      </c>
      <c r="D21" s="93" t="s">
        <v>240</v>
      </c>
      <c r="E21" s="94" t="s">
        <v>32</v>
      </c>
      <c r="F21" s="8"/>
      <c r="G21" s="7">
        <v>1375.92</v>
      </c>
      <c r="H21" s="7">
        <v>10.14</v>
      </c>
      <c r="I21" s="7">
        <f t="shared" si="3"/>
        <v>12.37</v>
      </c>
      <c r="J21" s="7">
        <f t="shared" si="1"/>
        <v>17020.13</v>
      </c>
      <c r="K21" s="6">
        <f t="shared" si="4"/>
        <v>2.3547750287672585E-3</v>
      </c>
    </row>
    <row r="22" spans="1:11" ht="25.5" x14ac:dyDescent="0.2">
      <c r="A22" s="106" t="s">
        <v>733</v>
      </c>
      <c r="B22" s="107" t="s">
        <v>239</v>
      </c>
      <c r="C22" s="106" t="s">
        <v>8</v>
      </c>
      <c r="D22" s="106" t="s">
        <v>238</v>
      </c>
      <c r="E22" s="108" t="s">
        <v>7</v>
      </c>
      <c r="F22" s="15"/>
      <c r="G22" s="14">
        <v>43</v>
      </c>
      <c r="H22" s="14">
        <v>51.9</v>
      </c>
      <c r="I22" s="14">
        <f t="shared" si="3"/>
        <v>63.32</v>
      </c>
      <c r="J22" s="14">
        <f t="shared" si="1"/>
        <v>2722.76</v>
      </c>
      <c r="K22" s="13">
        <f>J22/$K$178</f>
        <v>3.7670025183863702E-4</v>
      </c>
    </row>
    <row r="23" spans="1:11" ht="25.5" x14ac:dyDescent="0.2">
      <c r="A23" s="93" t="s">
        <v>734</v>
      </c>
      <c r="B23" s="92" t="s">
        <v>237</v>
      </c>
      <c r="C23" s="93" t="s">
        <v>3</v>
      </c>
      <c r="D23" s="93" t="s">
        <v>236</v>
      </c>
      <c r="E23" s="94" t="s">
        <v>7</v>
      </c>
      <c r="F23" s="8"/>
      <c r="G23" s="7">
        <v>17</v>
      </c>
      <c r="H23" s="7">
        <v>308.39999999999998</v>
      </c>
      <c r="I23" s="7">
        <f t="shared" si="3"/>
        <v>376.25</v>
      </c>
      <c r="J23" s="7">
        <f t="shared" si="1"/>
        <v>6396.25</v>
      </c>
      <c r="K23" s="6">
        <f t="shared" ref="K23:K27" si="5">J23/$K$178</f>
        <v>8.8493623596015876E-4</v>
      </c>
    </row>
    <row r="24" spans="1:11" x14ac:dyDescent="0.2">
      <c r="A24" s="93" t="s">
        <v>735</v>
      </c>
      <c r="B24" s="92" t="s">
        <v>235</v>
      </c>
      <c r="C24" s="93" t="s">
        <v>3</v>
      </c>
      <c r="D24" s="93" t="s">
        <v>234</v>
      </c>
      <c r="E24" s="94" t="s">
        <v>7</v>
      </c>
      <c r="F24" s="8"/>
      <c r="G24" s="7">
        <v>34</v>
      </c>
      <c r="H24" s="7">
        <v>252.02</v>
      </c>
      <c r="I24" s="7">
        <f t="shared" si="3"/>
        <v>307.45999999999998</v>
      </c>
      <c r="J24" s="7">
        <f t="shared" si="1"/>
        <v>10453.64</v>
      </c>
      <c r="K24" s="6">
        <f t="shared" si="5"/>
        <v>1.4462856882833774E-3</v>
      </c>
    </row>
    <row r="25" spans="1:11" x14ac:dyDescent="0.2">
      <c r="A25" s="93" t="s">
        <v>736</v>
      </c>
      <c r="B25" s="92" t="s">
        <v>233</v>
      </c>
      <c r="C25" s="93" t="s">
        <v>8</v>
      </c>
      <c r="D25" s="93" t="s">
        <v>232</v>
      </c>
      <c r="E25" s="94" t="s">
        <v>35</v>
      </c>
      <c r="F25" s="8"/>
      <c r="G25" s="7">
        <v>5050.1499999999996</v>
      </c>
      <c r="H25" s="7">
        <v>0.14000000000000001</v>
      </c>
      <c r="I25" s="7">
        <f t="shared" si="3"/>
        <v>0.17</v>
      </c>
      <c r="J25" s="7">
        <f t="shared" si="1"/>
        <v>858.53</v>
      </c>
      <c r="K25" s="6">
        <f t="shared" si="5"/>
        <v>1.1877964536390465E-4</v>
      </c>
    </row>
    <row r="26" spans="1:11" ht="51" x14ac:dyDescent="0.2">
      <c r="A26" s="93" t="s">
        <v>737</v>
      </c>
      <c r="B26" s="92" t="s">
        <v>64</v>
      </c>
      <c r="C26" s="93" t="s">
        <v>8</v>
      </c>
      <c r="D26" s="93" t="s">
        <v>63</v>
      </c>
      <c r="E26" s="94" t="s">
        <v>26</v>
      </c>
      <c r="F26" s="8"/>
      <c r="G26" s="7">
        <v>1280</v>
      </c>
      <c r="H26" s="7">
        <v>6.63</v>
      </c>
      <c r="I26" s="7">
        <f t="shared" si="3"/>
        <v>8.09</v>
      </c>
      <c r="J26" s="7">
        <f t="shared" si="1"/>
        <v>10355.200000000001</v>
      </c>
      <c r="K26" s="6">
        <f t="shared" si="5"/>
        <v>1.4326662826835469E-3</v>
      </c>
    </row>
    <row r="27" spans="1:11" ht="25.5" x14ac:dyDescent="0.2">
      <c r="A27" s="93" t="s">
        <v>738</v>
      </c>
      <c r="B27" s="92" t="s">
        <v>66</v>
      </c>
      <c r="C27" s="93" t="s">
        <v>8</v>
      </c>
      <c r="D27" s="93" t="s">
        <v>65</v>
      </c>
      <c r="E27" s="94" t="s">
        <v>60</v>
      </c>
      <c r="F27" s="8">
        <v>19.600000000000001</v>
      </c>
      <c r="G27" s="7">
        <v>25088</v>
      </c>
      <c r="H27" s="7">
        <v>2.17</v>
      </c>
      <c r="I27" s="7">
        <f t="shared" si="3"/>
        <v>2.65</v>
      </c>
      <c r="J27" s="7">
        <f t="shared" si="1"/>
        <v>66483.199999999997</v>
      </c>
      <c r="K27" s="6">
        <f t="shared" si="5"/>
        <v>9.1981071350535747E-3</v>
      </c>
    </row>
    <row r="28" spans="1:11" x14ac:dyDescent="0.2">
      <c r="A28" s="105">
        <v>2</v>
      </c>
      <c r="B28" s="105"/>
      <c r="C28" s="105"/>
      <c r="D28" s="105" t="s">
        <v>230</v>
      </c>
      <c r="E28" s="105"/>
      <c r="F28" s="12"/>
      <c r="G28" s="10"/>
      <c r="H28" s="11"/>
      <c r="I28" s="11"/>
      <c r="J28" s="10">
        <f>SUM(J29:J39)</f>
        <v>102816.42</v>
      </c>
      <c r="K28" s="9">
        <f>J28/$K$178</f>
        <v>1.4224893603236081E-2</v>
      </c>
    </row>
    <row r="29" spans="1:11" ht="25.5" x14ac:dyDescent="0.2">
      <c r="A29" s="93" t="s">
        <v>739</v>
      </c>
      <c r="B29" s="92" t="s">
        <v>229</v>
      </c>
      <c r="C29" s="93" t="s">
        <v>3</v>
      </c>
      <c r="D29" s="93" t="s">
        <v>228</v>
      </c>
      <c r="E29" s="94" t="s">
        <v>53</v>
      </c>
      <c r="F29" s="8"/>
      <c r="G29" s="7">
        <v>98.69</v>
      </c>
      <c r="H29" s="7">
        <v>249.48</v>
      </c>
      <c r="I29" s="7">
        <f t="shared" ref="I29:I39" si="6">ROUND(H29*1.22,2)</f>
        <v>304.37</v>
      </c>
      <c r="J29" s="7">
        <f t="shared" ref="J29:J39" si="7">ROUND(I29*G29,2)</f>
        <v>30038.28</v>
      </c>
      <c r="K29" s="6">
        <f t="shared" ref="K29:K39" si="8">J29/$K$178</f>
        <v>4.1558667090744288E-3</v>
      </c>
    </row>
    <row r="30" spans="1:11" ht="25.5" x14ac:dyDescent="0.2">
      <c r="A30" s="93" t="s">
        <v>740</v>
      </c>
      <c r="B30" s="92" t="s">
        <v>227</v>
      </c>
      <c r="C30" s="93" t="s">
        <v>8</v>
      </c>
      <c r="D30" s="93" t="s">
        <v>862</v>
      </c>
      <c r="E30" s="94" t="s">
        <v>35</v>
      </c>
      <c r="F30" s="8"/>
      <c r="G30" s="7">
        <v>1534.7</v>
      </c>
      <c r="H30" s="7">
        <v>21.09</v>
      </c>
      <c r="I30" s="7">
        <f t="shared" si="6"/>
        <v>25.73</v>
      </c>
      <c r="J30" s="7">
        <f t="shared" si="7"/>
        <v>39487.83</v>
      </c>
      <c r="K30" s="6">
        <f t="shared" si="8"/>
        <v>5.4632341835348271E-3</v>
      </c>
    </row>
    <row r="31" spans="1:11" ht="38.25" x14ac:dyDescent="0.2">
      <c r="A31" s="93" t="s">
        <v>741</v>
      </c>
      <c r="B31" s="92" t="s">
        <v>226</v>
      </c>
      <c r="C31" s="93" t="s">
        <v>3</v>
      </c>
      <c r="D31" s="93" t="s">
        <v>225</v>
      </c>
      <c r="E31" s="94" t="s">
        <v>32</v>
      </c>
      <c r="F31" s="8"/>
      <c r="G31" s="7">
        <v>1970.34</v>
      </c>
      <c r="H31" s="7">
        <v>3.32</v>
      </c>
      <c r="I31" s="7">
        <f t="shared" si="6"/>
        <v>4.05</v>
      </c>
      <c r="J31" s="7">
        <f t="shared" si="7"/>
        <v>7979.88</v>
      </c>
      <c r="K31" s="6">
        <f t="shared" si="8"/>
        <v>1.1040351722671491E-3</v>
      </c>
    </row>
    <row r="32" spans="1:11" ht="38.25" x14ac:dyDescent="0.2">
      <c r="A32" s="93" t="s">
        <v>742</v>
      </c>
      <c r="B32" s="92" t="s">
        <v>224</v>
      </c>
      <c r="C32" s="93" t="s">
        <v>3</v>
      </c>
      <c r="D32" s="93" t="s">
        <v>223</v>
      </c>
      <c r="E32" s="94" t="s">
        <v>7</v>
      </c>
      <c r="F32" s="8"/>
      <c r="G32" s="7">
        <v>2</v>
      </c>
      <c r="H32" s="7">
        <v>389.72</v>
      </c>
      <c r="I32" s="7">
        <f t="shared" si="6"/>
        <v>475.46</v>
      </c>
      <c r="J32" s="7">
        <f t="shared" si="7"/>
        <v>950.92</v>
      </c>
      <c r="K32" s="6">
        <f t="shared" si="8"/>
        <v>1.3156201922989784E-4</v>
      </c>
    </row>
    <row r="33" spans="1:11" ht="25.5" x14ac:dyDescent="0.2">
      <c r="A33" s="93" t="s">
        <v>875</v>
      </c>
      <c r="B33" s="92" t="s">
        <v>222</v>
      </c>
      <c r="C33" s="93" t="s">
        <v>8</v>
      </c>
      <c r="D33" s="93" t="s">
        <v>221</v>
      </c>
      <c r="E33" s="94" t="s">
        <v>7</v>
      </c>
      <c r="F33" s="8"/>
      <c r="G33" s="7">
        <v>16</v>
      </c>
      <c r="H33" s="7">
        <v>83.8</v>
      </c>
      <c r="I33" s="7">
        <f t="shared" si="6"/>
        <v>102.24</v>
      </c>
      <c r="J33" s="7">
        <f t="shared" si="7"/>
        <v>1635.84</v>
      </c>
      <c r="K33" s="6">
        <f t="shared" si="8"/>
        <v>2.2632231264147992E-4</v>
      </c>
    </row>
    <row r="34" spans="1:11" ht="25.5" x14ac:dyDescent="0.2">
      <c r="A34" s="93" t="s">
        <v>667</v>
      </c>
      <c r="B34" s="92" t="s">
        <v>220</v>
      </c>
      <c r="C34" s="93" t="s">
        <v>8</v>
      </c>
      <c r="D34" s="93" t="s">
        <v>219</v>
      </c>
      <c r="E34" s="94" t="s">
        <v>7</v>
      </c>
      <c r="F34" s="8"/>
      <c r="G34" s="7">
        <v>16</v>
      </c>
      <c r="H34" s="7">
        <v>67.77</v>
      </c>
      <c r="I34" s="7">
        <f t="shared" si="6"/>
        <v>82.68</v>
      </c>
      <c r="J34" s="7">
        <f t="shared" si="7"/>
        <v>1322.88</v>
      </c>
      <c r="K34" s="6">
        <f t="shared" si="8"/>
        <v>1.8302356034035174E-4</v>
      </c>
    </row>
    <row r="35" spans="1:11" ht="25.5" x14ac:dyDescent="0.2">
      <c r="A35" s="93" t="s">
        <v>668</v>
      </c>
      <c r="B35" s="92" t="s">
        <v>218</v>
      </c>
      <c r="C35" s="93" t="s">
        <v>8</v>
      </c>
      <c r="D35" s="93" t="s">
        <v>217</v>
      </c>
      <c r="E35" s="94" t="s">
        <v>7</v>
      </c>
      <c r="F35" s="8"/>
      <c r="G35" s="7">
        <v>16</v>
      </c>
      <c r="H35" s="7">
        <v>325.54000000000002</v>
      </c>
      <c r="I35" s="7">
        <f t="shared" si="6"/>
        <v>397.16</v>
      </c>
      <c r="J35" s="7">
        <f t="shared" si="7"/>
        <v>6354.56</v>
      </c>
      <c r="K35" s="6">
        <f t="shared" si="8"/>
        <v>8.7916832637607769E-4</v>
      </c>
    </row>
    <row r="36" spans="1:11" ht="51" x14ac:dyDescent="0.2">
      <c r="A36" s="93" t="s">
        <v>743</v>
      </c>
      <c r="B36" s="92" t="s">
        <v>216</v>
      </c>
      <c r="C36" s="93" t="s">
        <v>8</v>
      </c>
      <c r="D36" s="93" t="s">
        <v>693</v>
      </c>
      <c r="E36" s="94" t="s">
        <v>26</v>
      </c>
      <c r="F36" s="8"/>
      <c r="G36" s="7">
        <v>216.53</v>
      </c>
      <c r="H36" s="7">
        <v>8.9600000000000009</v>
      </c>
      <c r="I36" s="7">
        <f t="shared" si="6"/>
        <v>10.93</v>
      </c>
      <c r="J36" s="7">
        <f t="shared" si="7"/>
        <v>2366.67</v>
      </c>
      <c r="K36" s="6">
        <f t="shared" si="8"/>
        <v>3.2743436256553904E-4</v>
      </c>
    </row>
    <row r="37" spans="1:11" ht="25.5" x14ac:dyDescent="0.2">
      <c r="A37" s="93" t="s">
        <v>744</v>
      </c>
      <c r="B37" s="92" t="s">
        <v>66</v>
      </c>
      <c r="C37" s="93" t="s">
        <v>8</v>
      </c>
      <c r="D37" s="93" t="s">
        <v>65</v>
      </c>
      <c r="E37" s="94" t="s">
        <v>60</v>
      </c>
      <c r="F37" s="8">
        <v>19.600000000000001</v>
      </c>
      <c r="G37" s="7">
        <v>4243.99</v>
      </c>
      <c r="H37" s="7">
        <v>2.17</v>
      </c>
      <c r="I37" s="7">
        <f t="shared" si="6"/>
        <v>2.65</v>
      </c>
      <c r="J37" s="7">
        <f t="shared" si="7"/>
        <v>11246.57</v>
      </c>
      <c r="K37" s="6">
        <f t="shared" si="8"/>
        <v>1.5559894193101335E-3</v>
      </c>
    </row>
    <row r="38" spans="1:11" ht="25.5" x14ac:dyDescent="0.2">
      <c r="A38" s="93" t="s">
        <v>745</v>
      </c>
      <c r="B38" s="92" t="s">
        <v>215</v>
      </c>
      <c r="C38" s="93" t="s">
        <v>3</v>
      </c>
      <c r="D38" s="93" t="s">
        <v>214</v>
      </c>
      <c r="E38" s="94" t="s">
        <v>50</v>
      </c>
      <c r="F38" s="8"/>
      <c r="G38" s="7">
        <v>16</v>
      </c>
      <c r="H38" s="7">
        <v>29.71</v>
      </c>
      <c r="I38" s="7">
        <f t="shared" si="6"/>
        <v>36.25</v>
      </c>
      <c r="J38" s="7">
        <f t="shared" si="7"/>
        <v>580</v>
      </c>
      <c r="K38" s="6">
        <f t="shared" si="8"/>
        <v>8.024436456625243E-5</v>
      </c>
    </row>
    <row r="39" spans="1:11" ht="25.5" x14ac:dyDescent="0.2">
      <c r="A39" s="93" t="s">
        <v>746</v>
      </c>
      <c r="B39" s="92" t="s">
        <v>25</v>
      </c>
      <c r="C39" s="93" t="s">
        <v>8</v>
      </c>
      <c r="D39" s="93" t="s">
        <v>24</v>
      </c>
      <c r="E39" s="94" t="s">
        <v>23</v>
      </c>
      <c r="F39" s="8">
        <v>19.600000000000001</v>
      </c>
      <c r="G39" s="7">
        <v>313.60000000000002</v>
      </c>
      <c r="H39" s="7">
        <v>2.23</v>
      </c>
      <c r="I39" s="7">
        <f t="shared" si="6"/>
        <v>2.72</v>
      </c>
      <c r="J39" s="7">
        <f t="shared" si="7"/>
        <v>852.99</v>
      </c>
      <c r="K39" s="6">
        <f t="shared" si="8"/>
        <v>1.1801317332994424E-4</v>
      </c>
    </row>
    <row r="40" spans="1:11" x14ac:dyDescent="0.2">
      <c r="A40" s="105">
        <v>3</v>
      </c>
      <c r="B40" s="105"/>
      <c r="C40" s="105"/>
      <c r="D40" s="105" t="s">
        <v>212</v>
      </c>
      <c r="E40" s="105"/>
      <c r="F40" s="12"/>
      <c r="G40" s="10"/>
      <c r="H40" s="11"/>
      <c r="I40" s="11"/>
      <c r="J40" s="10">
        <f>SUM(J41:J70)</f>
        <v>654454.27</v>
      </c>
      <c r="K40" s="9">
        <f>J40/$K$178</f>
        <v>9.0545287989345857E-2</v>
      </c>
    </row>
    <row r="41" spans="1:11" ht="25.5" x14ac:dyDescent="0.2">
      <c r="A41" s="93" t="s">
        <v>747</v>
      </c>
      <c r="B41" s="92" t="s">
        <v>211</v>
      </c>
      <c r="C41" s="93" t="s">
        <v>3</v>
      </c>
      <c r="D41" s="93" t="s">
        <v>210</v>
      </c>
      <c r="E41" s="94" t="s">
        <v>209</v>
      </c>
      <c r="F41" s="8"/>
      <c r="G41" s="7">
        <v>71.47</v>
      </c>
      <c r="H41" s="7">
        <v>22.87</v>
      </c>
      <c r="I41" s="7">
        <f t="shared" ref="I41:I56" si="9">ROUND(H41*1.22,2)</f>
        <v>27.9</v>
      </c>
      <c r="J41" s="7">
        <f t="shared" ref="J41:J70" si="10">ROUND(I41*G41,2)</f>
        <v>1994.01</v>
      </c>
      <c r="K41" s="6">
        <f t="shared" ref="K41:K56" si="11">J41/$K$178</f>
        <v>2.758759748081948E-4</v>
      </c>
    </row>
    <row r="42" spans="1:11" ht="63.75" x14ac:dyDescent="0.2">
      <c r="A42" s="93" t="s">
        <v>748</v>
      </c>
      <c r="B42" s="92" t="s">
        <v>208</v>
      </c>
      <c r="C42" s="93" t="s">
        <v>8</v>
      </c>
      <c r="D42" s="93" t="s">
        <v>207</v>
      </c>
      <c r="E42" s="94" t="s">
        <v>26</v>
      </c>
      <c r="F42" s="8"/>
      <c r="G42" s="7">
        <v>488.11</v>
      </c>
      <c r="H42" s="7">
        <v>13.38</v>
      </c>
      <c r="I42" s="7">
        <f t="shared" si="9"/>
        <v>16.32</v>
      </c>
      <c r="J42" s="7">
        <f t="shared" si="10"/>
        <v>7965.96</v>
      </c>
      <c r="K42" s="6">
        <f t="shared" si="11"/>
        <v>1.1021093075175589E-3</v>
      </c>
    </row>
    <row r="43" spans="1:11" ht="63.75" x14ac:dyDescent="0.2">
      <c r="A43" s="93" t="s">
        <v>749</v>
      </c>
      <c r="B43" s="92" t="s">
        <v>206</v>
      </c>
      <c r="C43" s="93" t="s">
        <v>8</v>
      </c>
      <c r="D43" s="93" t="s">
        <v>205</v>
      </c>
      <c r="E43" s="94" t="s">
        <v>26</v>
      </c>
      <c r="F43" s="8"/>
      <c r="G43" s="7">
        <v>701.79</v>
      </c>
      <c r="H43" s="7">
        <v>10.95</v>
      </c>
      <c r="I43" s="7">
        <f t="shared" si="9"/>
        <v>13.36</v>
      </c>
      <c r="J43" s="7">
        <f t="shared" si="10"/>
        <v>9375.91</v>
      </c>
      <c r="K43" s="6">
        <f t="shared" si="11"/>
        <v>1.2971792072075375E-3</v>
      </c>
    </row>
    <row r="44" spans="1:11" ht="63.75" x14ac:dyDescent="0.2">
      <c r="A44" s="93" t="s">
        <v>750</v>
      </c>
      <c r="B44" s="92" t="s">
        <v>204</v>
      </c>
      <c r="C44" s="93" t="s">
        <v>8</v>
      </c>
      <c r="D44" s="93" t="s">
        <v>203</v>
      </c>
      <c r="E44" s="94" t="s">
        <v>26</v>
      </c>
      <c r="F44" s="8"/>
      <c r="G44" s="7">
        <v>1884.7</v>
      </c>
      <c r="H44" s="7">
        <v>12.03</v>
      </c>
      <c r="I44" s="7">
        <f t="shared" si="9"/>
        <v>14.68</v>
      </c>
      <c r="J44" s="7">
        <f t="shared" si="10"/>
        <v>27667.4</v>
      </c>
      <c r="K44" s="6">
        <f t="shared" si="11"/>
        <v>3.8278498831040213E-3</v>
      </c>
    </row>
    <row r="45" spans="1:11" ht="63.75" x14ac:dyDescent="0.2">
      <c r="A45" s="93" t="s">
        <v>751</v>
      </c>
      <c r="B45" s="92" t="s">
        <v>202</v>
      </c>
      <c r="C45" s="93" t="s">
        <v>8</v>
      </c>
      <c r="D45" s="93" t="s">
        <v>201</v>
      </c>
      <c r="E45" s="94" t="s">
        <v>26</v>
      </c>
      <c r="F45" s="8"/>
      <c r="G45" s="7">
        <v>1410.43</v>
      </c>
      <c r="H45" s="7">
        <v>9.5500000000000007</v>
      </c>
      <c r="I45" s="7">
        <f t="shared" si="9"/>
        <v>11.65</v>
      </c>
      <c r="J45" s="7">
        <f t="shared" si="10"/>
        <v>16431.509999999998</v>
      </c>
      <c r="K45" s="6">
        <f t="shared" si="11"/>
        <v>2.2733380669207278E-3</v>
      </c>
    </row>
    <row r="46" spans="1:11" ht="63.75" x14ac:dyDescent="0.2">
      <c r="A46" s="93" t="s">
        <v>752</v>
      </c>
      <c r="B46" s="92" t="s">
        <v>200</v>
      </c>
      <c r="C46" s="93" t="s">
        <v>8</v>
      </c>
      <c r="D46" s="93" t="s">
        <v>199</v>
      </c>
      <c r="E46" s="94" t="s">
        <v>26</v>
      </c>
      <c r="F46" s="8"/>
      <c r="G46" s="7">
        <v>389.92</v>
      </c>
      <c r="H46" s="7">
        <v>9.17</v>
      </c>
      <c r="I46" s="7">
        <f t="shared" si="9"/>
        <v>11.19</v>
      </c>
      <c r="J46" s="7">
        <f t="shared" si="10"/>
        <v>4363.2</v>
      </c>
      <c r="K46" s="6">
        <f t="shared" si="11"/>
        <v>6.0365898530253886E-4</v>
      </c>
    </row>
    <row r="47" spans="1:11" ht="63.75" x14ac:dyDescent="0.2">
      <c r="A47" s="93" t="s">
        <v>753</v>
      </c>
      <c r="B47" s="92" t="s">
        <v>198</v>
      </c>
      <c r="C47" s="93" t="s">
        <v>8</v>
      </c>
      <c r="D47" s="93" t="s">
        <v>197</v>
      </c>
      <c r="E47" s="94" t="s">
        <v>26</v>
      </c>
      <c r="F47" s="8"/>
      <c r="G47" s="7">
        <v>66.72</v>
      </c>
      <c r="H47" s="7">
        <v>5.26</v>
      </c>
      <c r="I47" s="7">
        <f t="shared" si="9"/>
        <v>6.42</v>
      </c>
      <c r="J47" s="7">
        <f t="shared" si="10"/>
        <v>428.34</v>
      </c>
      <c r="K47" s="6">
        <f t="shared" si="11"/>
        <v>5.9261846755704413E-5</v>
      </c>
    </row>
    <row r="48" spans="1:11" ht="25.5" x14ac:dyDescent="0.2">
      <c r="A48" s="93" t="s">
        <v>754</v>
      </c>
      <c r="B48" s="92" t="s">
        <v>196</v>
      </c>
      <c r="C48" s="93" t="s">
        <v>8</v>
      </c>
      <c r="D48" s="93" t="s">
        <v>195</v>
      </c>
      <c r="E48" s="94" t="s">
        <v>26</v>
      </c>
      <c r="F48" s="8"/>
      <c r="G48" s="7">
        <v>243.74</v>
      </c>
      <c r="H48" s="7">
        <v>79.63</v>
      </c>
      <c r="I48" s="7">
        <f t="shared" si="9"/>
        <v>97.15</v>
      </c>
      <c r="J48" s="7">
        <f t="shared" si="10"/>
        <v>23679.34</v>
      </c>
      <c r="K48" s="6">
        <f t="shared" si="11"/>
        <v>3.2760923993935234E-3</v>
      </c>
    </row>
    <row r="49" spans="1:11" ht="63.75" x14ac:dyDescent="0.2">
      <c r="A49" s="93" t="s">
        <v>755</v>
      </c>
      <c r="B49" s="92" t="s">
        <v>194</v>
      </c>
      <c r="C49" s="93" t="s">
        <v>8</v>
      </c>
      <c r="D49" s="93" t="s">
        <v>193</v>
      </c>
      <c r="E49" s="94" t="s">
        <v>26</v>
      </c>
      <c r="F49" s="8"/>
      <c r="G49" s="7">
        <v>974.38</v>
      </c>
      <c r="H49" s="7">
        <v>11.94</v>
      </c>
      <c r="I49" s="7">
        <f t="shared" si="9"/>
        <v>14.57</v>
      </c>
      <c r="J49" s="7">
        <f t="shared" si="10"/>
        <v>14196.72</v>
      </c>
      <c r="K49" s="6">
        <f t="shared" si="11"/>
        <v>1.9641496126293224E-3</v>
      </c>
    </row>
    <row r="50" spans="1:11" ht="25.5" x14ac:dyDescent="0.2">
      <c r="A50" s="93" t="s">
        <v>756</v>
      </c>
      <c r="B50" s="92" t="s">
        <v>192</v>
      </c>
      <c r="C50" s="93" t="s">
        <v>8</v>
      </c>
      <c r="D50" s="93" t="s">
        <v>191</v>
      </c>
      <c r="E50" s="94" t="s">
        <v>35</v>
      </c>
      <c r="F50" s="8"/>
      <c r="G50" s="7">
        <v>675</v>
      </c>
      <c r="H50" s="7">
        <v>22.8</v>
      </c>
      <c r="I50" s="7">
        <f t="shared" si="9"/>
        <v>27.82</v>
      </c>
      <c r="J50" s="7">
        <f t="shared" si="10"/>
        <v>18778.5</v>
      </c>
      <c r="K50" s="6">
        <f t="shared" si="11"/>
        <v>2.5980496551851226E-3</v>
      </c>
    </row>
    <row r="51" spans="1:11" ht="38.25" x14ac:dyDescent="0.2">
      <c r="A51" s="93" t="s">
        <v>757</v>
      </c>
      <c r="B51" s="92" t="s">
        <v>190</v>
      </c>
      <c r="C51" s="93" t="s">
        <v>8</v>
      </c>
      <c r="D51" s="93" t="s">
        <v>189</v>
      </c>
      <c r="E51" s="94" t="s">
        <v>35</v>
      </c>
      <c r="F51" s="8"/>
      <c r="G51" s="7">
        <v>73.239999999999995</v>
      </c>
      <c r="H51" s="7">
        <v>26.04</v>
      </c>
      <c r="I51" s="7">
        <f t="shared" si="9"/>
        <v>31.77</v>
      </c>
      <c r="J51" s="7">
        <f t="shared" si="10"/>
        <v>2326.83</v>
      </c>
      <c r="K51" s="6">
        <f t="shared" si="11"/>
        <v>3.2192240483395367E-4</v>
      </c>
    </row>
    <row r="52" spans="1:11" ht="38.25" x14ac:dyDescent="0.2">
      <c r="A52" s="93" t="s">
        <v>758</v>
      </c>
      <c r="B52" s="92" t="s">
        <v>188</v>
      </c>
      <c r="C52" s="93" t="s">
        <v>3</v>
      </c>
      <c r="D52" s="93" t="s">
        <v>187</v>
      </c>
      <c r="E52" s="94" t="s">
        <v>10</v>
      </c>
      <c r="F52" s="8"/>
      <c r="G52" s="7">
        <v>3516.09</v>
      </c>
      <c r="H52" s="7">
        <v>23.1</v>
      </c>
      <c r="I52" s="7">
        <f t="shared" si="9"/>
        <v>28.18</v>
      </c>
      <c r="J52" s="7">
        <f t="shared" si="10"/>
        <v>99083.42</v>
      </c>
      <c r="K52" s="6">
        <f t="shared" si="11"/>
        <v>1.3708424270605356E-2</v>
      </c>
    </row>
    <row r="53" spans="1:11" ht="38.25" x14ac:dyDescent="0.2">
      <c r="A53" s="93" t="s">
        <v>759</v>
      </c>
      <c r="B53" s="92" t="s">
        <v>186</v>
      </c>
      <c r="C53" s="93" t="s">
        <v>3</v>
      </c>
      <c r="D53" s="93" t="s">
        <v>185</v>
      </c>
      <c r="E53" s="94" t="s">
        <v>10</v>
      </c>
      <c r="F53" s="8"/>
      <c r="G53" s="7">
        <v>255.55</v>
      </c>
      <c r="H53" s="7">
        <v>18.71</v>
      </c>
      <c r="I53" s="7">
        <f t="shared" si="9"/>
        <v>22.83</v>
      </c>
      <c r="J53" s="7">
        <f t="shared" si="10"/>
        <v>5834.21</v>
      </c>
      <c r="K53" s="6">
        <f t="shared" si="11"/>
        <v>8.0717667964840618E-4</v>
      </c>
    </row>
    <row r="54" spans="1:11" ht="25.5" x14ac:dyDescent="0.2">
      <c r="A54" s="93" t="s">
        <v>760</v>
      </c>
      <c r="B54" s="92" t="s">
        <v>184</v>
      </c>
      <c r="C54" s="93" t="s">
        <v>8</v>
      </c>
      <c r="D54" s="93" t="s">
        <v>183</v>
      </c>
      <c r="E54" s="94" t="s">
        <v>35</v>
      </c>
      <c r="F54" s="8"/>
      <c r="G54" s="7">
        <v>1273.49</v>
      </c>
      <c r="H54" s="7">
        <v>5.84</v>
      </c>
      <c r="I54" s="7">
        <f t="shared" si="9"/>
        <v>7.12</v>
      </c>
      <c r="J54" s="7">
        <f t="shared" si="10"/>
        <v>9067.25</v>
      </c>
      <c r="K54" s="6">
        <f t="shared" si="11"/>
        <v>1.2544753700230212E-3</v>
      </c>
    </row>
    <row r="55" spans="1:11" ht="25.5" x14ac:dyDescent="0.2">
      <c r="A55" s="93" t="s">
        <v>761</v>
      </c>
      <c r="B55" s="92" t="s">
        <v>182</v>
      </c>
      <c r="C55" s="93" t="s">
        <v>8</v>
      </c>
      <c r="D55" s="93" t="s">
        <v>181</v>
      </c>
      <c r="E55" s="94" t="s">
        <v>35</v>
      </c>
      <c r="F55" s="8"/>
      <c r="G55" s="7">
        <v>767.04</v>
      </c>
      <c r="H55" s="7">
        <v>2.87</v>
      </c>
      <c r="I55" s="7">
        <f t="shared" si="9"/>
        <v>3.5</v>
      </c>
      <c r="J55" s="7">
        <f t="shared" si="10"/>
        <v>2684.64</v>
      </c>
      <c r="K55" s="6">
        <f t="shared" si="11"/>
        <v>3.7142626015369639E-4</v>
      </c>
    </row>
    <row r="56" spans="1:11" ht="38.25" x14ac:dyDescent="0.2">
      <c r="A56" s="93" t="s">
        <v>762</v>
      </c>
      <c r="B56" s="92" t="s">
        <v>180</v>
      </c>
      <c r="C56" s="93" t="s">
        <v>3</v>
      </c>
      <c r="D56" s="93" t="s">
        <v>179</v>
      </c>
      <c r="E56" s="94" t="s">
        <v>53</v>
      </c>
      <c r="F56" s="8"/>
      <c r="G56" s="7">
        <v>23.38</v>
      </c>
      <c r="H56" s="7">
        <v>70.31</v>
      </c>
      <c r="I56" s="7">
        <f t="shared" si="9"/>
        <v>85.78</v>
      </c>
      <c r="J56" s="7">
        <f t="shared" si="10"/>
        <v>2005.54</v>
      </c>
      <c r="K56" s="6">
        <f t="shared" si="11"/>
        <v>2.7747117743483083E-4</v>
      </c>
    </row>
    <row r="57" spans="1:11" ht="25.5" x14ac:dyDescent="0.2">
      <c r="A57" s="106" t="s">
        <v>763</v>
      </c>
      <c r="B57" s="107" t="s">
        <v>178</v>
      </c>
      <c r="C57" s="106" t="s">
        <v>8</v>
      </c>
      <c r="D57" s="106" t="s">
        <v>177</v>
      </c>
      <c r="E57" s="108" t="s">
        <v>26</v>
      </c>
      <c r="F57" s="15"/>
      <c r="G57" s="14">
        <v>25.72</v>
      </c>
      <c r="H57" s="14">
        <v>115.2</v>
      </c>
      <c r="I57" s="14">
        <f>ROUND(H57*1.1528,2)</f>
        <v>132.80000000000001</v>
      </c>
      <c r="J57" s="14">
        <f t="shared" si="10"/>
        <v>3415.62</v>
      </c>
      <c r="K57" s="13">
        <f>J57/$K$178</f>
        <v>4.7255906293066052E-4</v>
      </c>
    </row>
    <row r="58" spans="1:11" ht="38.25" x14ac:dyDescent="0.2">
      <c r="A58" s="93" t="s">
        <v>764</v>
      </c>
      <c r="B58" s="92" t="s">
        <v>176</v>
      </c>
      <c r="C58" s="93" t="s">
        <v>3</v>
      </c>
      <c r="D58" s="93" t="s">
        <v>175</v>
      </c>
      <c r="E58" s="94" t="s">
        <v>53</v>
      </c>
      <c r="F58" s="8"/>
      <c r="G58" s="7">
        <v>154.82</v>
      </c>
      <c r="H58" s="7">
        <v>52.94</v>
      </c>
      <c r="I58" s="7">
        <f>ROUND(H58*1.22,2)</f>
        <v>64.59</v>
      </c>
      <c r="J58" s="7">
        <f t="shared" si="10"/>
        <v>9999.82</v>
      </c>
      <c r="K58" s="6">
        <f>J58/$K$178</f>
        <v>1.3834986235808659E-3</v>
      </c>
    </row>
    <row r="59" spans="1:11" ht="25.5" x14ac:dyDescent="0.2">
      <c r="A59" s="106" t="s">
        <v>765</v>
      </c>
      <c r="B59" s="107" t="s">
        <v>174</v>
      </c>
      <c r="C59" s="106" t="s">
        <v>8</v>
      </c>
      <c r="D59" s="106" t="s">
        <v>173</v>
      </c>
      <c r="E59" s="108" t="s">
        <v>26</v>
      </c>
      <c r="F59" s="15"/>
      <c r="G59" s="14">
        <v>170.29</v>
      </c>
      <c r="H59" s="14">
        <v>93.79</v>
      </c>
      <c r="I59" s="14">
        <f>ROUND(H59*1.1528,2)</f>
        <v>108.12</v>
      </c>
      <c r="J59" s="14">
        <f t="shared" si="10"/>
        <v>18411.75</v>
      </c>
      <c r="K59" s="13">
        <f>J59/$K$178</f>
        <v>2.547308929832238E-3</v>
      </c>
    </row>
    <row r="60" spans="1:11" ht="51" x14ac:dyDescent="0.2">
      <c r="A60" s="93" t="s">
        <v>766</v>
      </c>
      <c r="B60" s="92" t="s">
        <v>64</v>
      </c>
      <c r="C60" s="93" t="s">
        <v>8</v>
      </c>
      <c r="D60" s="93" t="s">
        <v>63</v>
      </c>
      <c r="E60" s="94" t="s">
        <v>26</v>
      </c>
      <c r="F60" s="8"/>
      <c r="G60" s="7">
        <v>196.02</v>
      </c>
      <c r="H60" s="7">
        <v>6.63</v>
      </c>
      <c r="I60" s="7">
        <f t="shared" ref="I60:I65" si="12">ROUND(H60*1.22,2)</f>
        <v>8.09</v>
      </c>
      <c r="J60" s="7">
        <f t="shared" si="10"/>
        <v>1585.8</v>
      </c>
      <c r="K60" s="6">
        <f t="shared" ref="K60:K65" si="13">J60/$K$178</f>
        <v>2.1939916091235015E-4</v>
      </c>
    </row>
    <row r="61" spans="1:11" ht="25.5" x14ac:dyDescent="0.2">
      <c r="A61" s="93" t="s">
        <v>767</v>
      </c>
      <c r="B61" s="92" t="s">
        <v>66</v>
      </c>
      <c r="C61" s="93" t="s">
        <v>8</v>
      </c>
      <c r="D61" s="93" t="s">
        <v>65</v>
      </c>
      <c r="E61" s="94" t="s">
        <v>60</v>
      </c>
      <c r="F61" s="8">
        <v>12.8</v>
      </c>
      <c r="G61" s="7">
        <v>2509.06</v>
      </c>
      <c r="H61" s="7">
        <v>2.17</v>
      </c>
      <c r="I61" s="7">
        <f t="shared" si="12"/>
        <v>2.65</v>
      </c>
      <c r="J61" s="7">
        <f t="shared" si="10"/>
        <v>6649.01</v>
      </c>
      <c r="K61" s="6">
        <f t="shared" si="13"/>
        <v>9.1990617662872072E-4</v>
      </c>
    </row>
    <row r="62" spans="1:11" ht="63.75" x14ac:dyDescent="0.2">
      <c r="A62" s="93" t="s">
        <v>768</v>
      </c>
      <c r="B62" s="92" t="s">
        <v>704</v>
      </c>
      <c r="C62" s="93" t="s">
        <v>8</v>
      </c>
      <c r="D62" s="93" t="s">
        <v>705</v>
      </c>
      <c r="E62" s="94" t="s">
        <v>26</v>
      </c>
      <c r="F62" s="8"/>
      <c r="G62" s="7">
        <v>429.3</v>
      </c>
      <c r="H62" s="7">
        <v>15.03</v>
      </c>
      <c r="I62" s="7">
        <f t="shared" si="12"/>
        <v>18.34</v>
      </c>
      <c r="J62" s="7">
        <f t="shared" si="10"/>
        <v>7873.36</v>
      </c>
      <c r="K62" s="6">
        <f t="shared" si="13"/>
        <v>1.0892978796574985E-3</v>
      </c>
    </row>
    <row r="63" spans="1:11" ht="63.75" x14ac:dyDescent="0.2">
      <c r="A63" s="93" t="s">
        <v>769</v>
      </c>
      <c r="B63" s="92" t="s">
        <v>706</v>
      </c>
      <c r="C63" s="93" t="s">
        <v>8</v>
      </c>
      <c r="D63" s="93" t="s">
        <v>707</v>
      </c>
      <c r="E63" s="94" t="s">
        <v>26</v>
      </c>
      <c r="F63" s="8"/>
      <c r="G63" s="7">
        <v>1655.65</v>
      </c>
      <c r="H63" s="7">
        <v>12.16</v>
      </c>
      <c r="I63" s="7">
        <f t="shared" si="12"/>
        <v>14.84</v>
      </c>
      <c r="J63" s="7">
        <f t="shared" si="10"/>
        <v>24569.85</v>
      </c>
      <c r="K63" s="6">
        <f t="shared" si="13"/>
        <v>3.3992965529967881E-3</v>
      </c>
    </row>
    <row r="64" spans="1:11" ht="63.75" x14ac:dyDescent="0.2">
      <c r="A64" s="93" t="s">
        <v>770</v>
      </c>
      <c r="B64" s="92" t="s">
        <v>708</v>
      </c>
      <c r="C64" s="93" t="s">
        <v>8</v>
      </c>
      <c r="D64" s="93" t="s">
        <v>709</v>
      </c>
      <c r="E64" s="94" t="s">
        <v>26</v>
      </c>
      <c r="F64" s="8"/>
      <c r="G64" s="7">
        <v>2025.06</v>
      </c>
      <c r="H64" s="7">
        <v>16.059999999999999</v>
      </c>
      <c r="I64" s="7">
        <f t="shared" si="12"/>
        <v>19.59</v>
      </c>
      <c r="J64" s="7">
        <f t="shared" si="10"/>
        <v>39670.93</v>
      </c>
      <c r="K64" s="6">
        <f t="shared" si="13"/>
        <v>5.488566499314276E-3</v>
      </c>
    </row>
    <row r="65" spans="1:11" ht="63.75" x14ac:dyDescent="0.2">
      <c r="A65" s="93" t="s">
        <v>771</v>
      </c>
      <c r="B65" s="92" t="s">
        <v>710</v>
      </c>
      <c r="C65" s="93" t="s">
        <v>8</v>
      </c>
      <c r="D65" s="93" t="s">
        <v>711</v>
      </c>
      <c r="E65" s="94" t="s">
        <v>26</v>
      </c>
      <c r="F65" s="8"/>
      <c r="G65" s="7">
        <v>587.16</v>
      </c>
      <c r="H65" s="7">
        <v>13.24</v>
      </c>
      <c r="I65" s="7">
        <f t="shared" si="12"/>
        <v>16.149999999999999</v>
      </c>
      <c r="J65" s="7">
        <f t="shared" si="10"/>
        <v>9482.6299999999992</v>
      </c>
      <c r="K65" s="6">
        <f t="shared" si="13"/>
        <v>1.3119441702877279E-3</v>
      </c>
    </row>
    <row r="66" spans="1:11" ht="25.5" x14ac:dyDescent="0.2">
      <c r="A66" s="106" t="s">
        <v>772</v>
      </c>
      <c r="B66" s="107" t="s">
        <v>70</v>
      </c>
      <c r="C66" s="106" t="s">
        <v>8</v>
      </c>
      <c r="D66" s="106" t="s">
        <v>69</v>
      </c>
      <c r="E66" s="108" t="s">
        <v>26</v>
      </c>
      <c r="F66" s="15"/>
      <c r="G66" s="14">
        <v>1675.79</v>
      </c>
      <c r="H66" s="14">
        <v>36.51</v>
      </c>
      <c r="I66" s="14">
        <f>ROUND(H66*1.1528,2)</f>
        <v>42.09</v>
      </c>
      <c r="J66" s="14">
        <f t="shared" si="10"/>
        <v>70534</v>
      </c>
      <c r="K66" s="13">
        <f>J66/$K$178</f>
        <v>9.7585448453724969E-3</v>
      </c>
    </row>
    <row r="67" spans="1:11" ht="51" x14ac:dyDescent="0.2">
      <c r="A67" s="93" t="s">
        <v>773</v>
      </c>
      <c r="B67" s="92" t="s">
        <v>64</v>
      </c>
      <c r="C67" s="93" t="s">
        <v>8</v>
      </c>
      <c r="D67" s="93" t="s">
        <v>63</v>
      </c>
      <c r="E67" s="94" t="s">
        <v>26</v>
      </c>
      <c r="F67" s="8"/>
      <c r="G67" s="7">
        <v>189.51</v>
      </c>
      <c r="H67" s="7">
        <v>6.63</v>
      </c>
      <c r="I67" s="7">
        <f>ROUND(H67*1.22,2)</f>
        <v>8.09</v>
      </c>
      <c r="J67" s="7">
        <f t="shared" si="10"/>
        <v>1533.14</v>
      </c>
      <c r="K67" s="6">
        <f t="shared" ref="K67:K70" si="14">J67/$K$178</f>
        <v>2.1211352601914525E-4</v>
      </c>
    </row>
    <row r="68" spans="1:11" ht="25.5" x14ac:dyDescent="0.2">
      <c r="A68" s="93" t="s">
        <v>774</v>
      </c>
      <c r="B68" s="92" t="s">
        <v>62</v>
      </c>
      <c r="C68" s="93" t="s">
        <v>8</v>
      </c>
      <c r="D68" s="93" t="s">
        <v>61</v>
      </c>
      <c r="E68" s="94" t="s">
        <v>60</v>
      </c>
      <c r="F68" s="8">
        <v>1</v>
      </c>
      <c r="G68" s="7">
        <v>341.12</v>
      </c>
      <c r="H68" s="7">
        <v>6.6</v>
      </c>
      <c r="I68" s="7">
        <f>ROUND(H68*1.22,2)</f>
        <v>8.0500000000000007</v>
      </c>
      <c r="J68" s="7">
        <f t="shared" si="10"/>
        <v>2746.02</v>
      </c>
      <c r="K68" s="6">
        <f t="shared" si="14"/>
        <v>3.7991832756244909E-4</v>
      </c>
    </row>
    <row r="69" spans="1:11" ht="25.5" x14ac:dyDescent="0.2">
      <c r="A69" s="93" t="s">
        <v>775</v>
      </c>
      <c r="B69" s="92" t="s">
        <v>66</v>
      </c>
      <c r="C69" s="93" t="s">
        <v>8</v>
      </c>
      <c r="D69" s="93" t="s">
        <v>65</v>
      </c>
      <c r="E69" s="94" t="s">
        <v>60</v>
      </c>
      <c r="F69" s="8">
        <v>19.600000000000001</v>
      </c>
      <c r="G69" s="7">
        <v>44175.66</v>
      </c>
      <c r="H69" s="7">
        <v>2.17</v>
      </c>
      <c r="I69" s="7">
        <f>ROUND(H69*1.22,2)</f>
        <v>2.65</v>
      </c>
      <c r="J69" s="7">
        <f t="shared" si="10"/>
        <v>117065.5</v>
      </c>
      <c r="K69" s="6">
        <f t="shared" si="14"/>
        <v>1.6196287345052799E-2</v>
      </c>
    </row>
    <row r="70" spans="1:11" ht="25.5" x14ac:dyDescent="0.2">
      <c r="A70" s="93" t="s">
        <v>776</v>
      </c>
      <c r="B70" s="92" t="s">
        <v>66</v>
      </c>
      <c r="C70" s="93" t="s">
        <v>8</v>
      </c>
      <c r="D70" s="93" t="s">
        <v>65</v>
      </c>
      <c r="E70" s="94" t="s">
        <v>60</v>
      </c>
      <c r="F70" s="8">
        <v>21.4</v>
      </c>
      <c r="G70" s="7">
        <v>35861.910000000003</v>
      </c>
      <c r="H70" s="7">
        <v>2.17</v>
      </c>
      <c r="I70" s="7">
        <f>ROUND(H70*1.22,2)</f>
        <v>2.65</v>
      </c>
      <c r="J70" s="7">
        <f t="shared" si="10"/>
        <v>95034.06</v>
      </c>
      <c r="K70" s="6">
        <f t="shared" si="14"/>
        <v>1.3148185787674321E-2</v>
      </c>
    </row>
    <row r="71" spans="1:11" x14ac:dyDescent="0.2">
      <c r="A71" s="105">
        <v>4</v>
      </c>
      <c r="B71" s="105"/>
      <c r="C71" s="105"/>
      <c r="D71" s="105" t="s">
        <v>171</v>
      </c>
      <c r="E71" s="105"/>
      <c r="F71" s="12"/>
      <c r="G71" s="10"/>
      <c r="H71" s="11"/>
      <c r="I71" s="11"/>
      <c r="J71" s="10">
        <f>SUM(J72:J90)</f>
        <v>742801.29</v>
      </c>
      <c r="K71" s="9">
        <f>J71/$K$178</f>
        <v>0.10276830606041827</v>
      </c>
    </row>
    <row r="72" spans="1:11" ht="25.5" x14ac:dyDescent="0.2">
      <c r="A72" s="106" t="s">
        <v>777</v>
      </c>
      <c r="B72" s="107" t="s">
        <v>170</v>
      </c>
      <c r="C72" s="106" t="s">
        <v>8</v>
      </c>
      <c r="D72" s="106" t="s">
        <v>169</v>
      </c>
      <c r="E72" s="108" t="s">
        <v>32</v>
      </c>
      <c r="F72" s="15"/>
      <c r="G72" s="14">
        <v>325</v>
      </c>
      <c r="H72" s="14">
        <v>73.260000000000005</v>
      </c>
      <c r="I72" s="14">
        <f t="shared" ref="I72:I77" si="15">ROUND(H72*1.1528,2)</f>
        <v>84.45</v>
      </c>
      <c r="J72" s="14">
        <f t="shared" ref="J72:J90" si="16">ROUND(I72*G72,2)</f>
        <v>27446.25</v>
      </c>
      <c r="K72" s="13">
        <f t="shared" ref="K72:K77" si="17">J72/$K$178</f>
        <v>3.7972532603043198E-3</v>
      </c>
    </row>
    <row r="73" spans="1:11" ht="25.5" x14ac:dyDescent="0.2">
      <c r="A73" s="106" t="s">
        <v>778</v>
      </c>
      <c r="B73" s="107" t="s">
        <v>168</v>
      </c>
      <c r="C73" s="106" t="s">
        <v>8</v>
      </c>
      <c r="D73" s="106" t="s">
        <v>167</v>
      </c>
      <c r="E73" s="108" t="s">
        <v>32</v>
      </c>
      <c r="F73" s="15"/>
      <c r="G73" s="14">
        <v>666.6</v>
      </c>
      <c r="H73" s="14">
        <v>130.53</v>
      </c>
      <c r="I73" s="14">
        <f t="shared" si="15"/>
        <v>150.47</v>
      </c>
      <c r="J73" s="14">
        <f t="shared" si="16"/>
        <v>100303.3</v>
      </c>
      <c r="K73" s="13">
        <f t="shared" si="17"/>
        <v>1.3877197538617565E-2</v>
      </c>
    </row>
    <row r="74" spans="1:11" ht="25.5" x14ac:dyDescent="0.2">
      <c r="A74" s="106" t="s">
        <v>779</v>
      </c>
      <c r="B74" s="107" t="s">
        <v>166</v>
      </c>
      <c r="C74" s="106" t="s">
        <v>8</v>
      </c>
      <c r="D74" s="106" t="s">
        <v>165</v>
      </c>
      <c r="E74" s="108" t="s">
        <v>32</v>
      </c>
      <c r="F74" s="15"/>
      <c r="G74" s="14">
        <v>84.73</v>
      </c>
      <c r="H74" s="14">
        <v>411.8</v>
      </c>
      <c r="I74" s="14">
        <f t="shared" si="15"/>
        <v>474.72</v>
      </c>
      <c r="J74" s="14">
        <f t="shared" si="16"/>
        <v>40223.03</v>
      </c>
      <c r="K74" s="13">
        <f t="shared" si="17"/>
        <v>5.5649508332401868E-3</v>
      </c>
    </row>
    <row r="75" spans="1:11" ht="25.5" x14ac:dyDescent="0.2">
      <c r="A75" s="106" t="s">
        <v>780</v>
      </c>
      <c r="B75" s="107" t="s">
        <v>164</v>
      </c>
      <c r="C75" s="106" t="s">
        <v>8</v>
      </c>
      <c r="D75" s="106" t="s">
        <v>163</v>
      </c>
      <c r="E75" s="108" t="s">
        <v>32</v>
      </c>
      <c r="F75" s="15"/>
      <c r="G75" s="14">
        <v>55.91</v>
      </c>
      <c r="H75" s="14">
        <v>482.52</v>
      </c>
      <c r="I75" s="14">
        <f t="shared" si="15"/>
        <v>556.25</v>
      </c>
      <c r="J75" s="14">
        <f t="shared" si="16"/>
        <v>31099.94</v>
      </c>
      <c r="K75" s="13">
        <f t="shared" si="17"/>
        <v>4.3027498678423733E-3</v>
      </c>
    </row>
    <row r="76" spans="1:11" ht="25.5" x14ac:dyDescent="0.2">
      <c r="A76" s="106" t="s">
        <v>781</v>
      </c>
      <c r="B76" s="107" t="s">
        <v>162</v>
      </c>
      <c r="C76" s="106" t="s">
        <v>8</v>
      </c>
      <c r="D76" s="106" t="s">
        <v>161</v>
      </c>
      <c r="E76" s="108" t="s">
        <v>32</v>
      </c>
      <c r="F76" s="15"/>
      <c r="G76" s="14">
        <v>316.10000000000002</v>
      </c>
      <c r="H76" s="14">
        <v>720.66</v>
      </c>
      <c r="I76" s="14">
        <f t="shared" si="15"/>
        <v>830.78</v>
      </c>
      <c r="J76" s="14">
        <f t="shared" si="16"/>
        <v>262609.56</v>
      </c>
      <c r="K76" s="13">
        <f t="shared" si="17"/>
        <v>3.6332650467626106E-2</v>
      </c>
    </row>
    <row r="77" spans="1:11" ht="25.5" x14ac:dyDescent="0.2">
      <c r="A77" s="106" t="s">
        <v>782</v>
      </c>
      <c r="B77" s="107" t="s">
        <v>160</v>
      </c>
      <c r="C77" s="106" t="s">
        <v>8</v>
      </c>
      <c r="D77" s="106" t="s">
        <v>159</v>
      </c>
      <c r="E77" s="108" t="s">
        <v>32</v>
      </c>
      <c r="F77" s="15"/>
      <c r="G77" s="14">
        <v>16.62</v>
      </c>
      <c r="H77" s="14">
        <v>1044.07</v>
      </c>
      <c r="I77" s="14">
        <f t="shared" si="15"/>
        <v>1203.5999999999999</v>
      </c>
      <c r="J77" s="14">
        <f t="shared" si="16"/>
        <v>20003.830000000002</v>
      </c>
      <c r="K77" s="13">
        <f t="shared" si="17"/>
        <v>2.7675769435195471E-3</v>
      </c>
    </row>
    <row r="78" spans="1:11" ht="38.25" x14ac:dyDescent="0.2">
      <c r="A78" s="93" t="s">
        <v>783</v>
      </c>
      <c r="B78" s="92" t="s">
        <v>158</v>
      </c>
      <c r="C78" s="93" t="s">
        <v>8</v>
      </c>
      <c r="D78" s="93" t="s">
        <v>157</v>
      </c>
      <c r="E78" s="94" t="s">
        <v>50</v>
      </c>
      <c r="F78" s="8"/>
      <c r="G78" s="7">
        <v>58.5</v>
      </c>
      <c r="H78" s="7">
        <v>40.74</v>
      </c>
      <c r="I78" s="7">
        <f t="shared" ref="I78:I90" si="18">ROUND(H78*1.22,2)</f>
        <v>49.7</v>
      </c>
      <c r="J78" s="7">
        <f t="shared" si="16"/>
        <v>2907.45</v>
      </c>
      <c r="K78" s="6">
        <f t="shared" ref="K78:K90" si="19">J78/$K$178</f>
        <v>4.0225254785888036E-4</v>
      </c>
    </row>
    <row r="79" spans="1:11" ht="38.25" x14ac:dyDescent="0.2">
      <c r="A79" s="93" t="s">
        <v>784</v>
      </c>
      <c r="B79" s="92" t="s">
        <v>156</v>
      </c>
      <c r="C79" s="93" t="s">
        <v>8</v>
      </c>
      <c r="D79" s="93" t="s">
        <v>155</v>
      </c>
      <c r="E79" s="94" t="s">
        <v>50</v>
      </c>
      <c r="F79" s="8"/>
      <c r="G79" s="7">
        <v>231.31</v>
      </c>
      <c r="H79" s="7">
        <v>44.6</v>
      </c>
      <c r="I79" s="7">
        <f t="shared" si="18"/>
        <v>54.41</v>
      </c>
      <c r="J79" s="7">
        <f t="shared" si="16"/>
        <v>12585.58</v>
      </c>
      <c r="K79" s="6">
        <f t="shared" si="19"/>
        <v>1.7412446030995435E-3</v>
      </c>
    </row>
    <row r="80" spans="1:11" ht="38.25" x14ac:dyDescent="0.2">
      <c r="A80" s="93" t="s">
        <v>785</v>
      </c>
      <c r="B80" s="92" t="s">
        <v>154</v>
      </c>
      <c r="C80" s="93" t="s">
        <v>8</v>
      </c>
      <c r="D80" s="93" t="s">
        <v>153</v>
      </c>
      <c r="E80" s="94" t="s">
        <v>50</v>
      </c>
      <c r="F80" s="8"/>
      <c r="G80" s="7">
        <v>45.16</v>
      </c>
      <c r="H80" s="7">
        <v>26.18</v>
      </c>
      <c r="I80" s="7">
        <f t="shared" si="18"/>
        <v>31.94</v>
      </c>
      <c r="J80" s="7">
        <f t="shared" si="16"/>
        <v>1442.41</v>
      </c>
      <c r="K80" s="6">
        <f t="shared" si="19"/>
        <v>1.9956081705863477E-4</v>
      </c>
    </row>
    <row r="81" spans="1:11" ht="38.25" x14ac:dyDescent="0.2">
      <c r="A81" s="93" t="s">
        <v>786</v>
      </c>
      <c r="B81" s="92" t="s">
        <v>152</v>
      </c>
      <c r="C81" s="93" t="s">
        <v>8</v>
      </c>
      <c r="D81" s="93" t="s">
        <v>151</v>
      </c>
      <c r="E81" s="94" t="s">
        <v>50</v>
      </c>
      <c r="F81" s="8"/>
      <c r="G81" s="7">
        <v>44.73</v>
      </c>
      <c r="H81" s="7">
        <v>17.829999999999998</v>
      </c>
      <c r="I81" s="7">
        <f t="shared" si="18"/>
        <v>21.75</v>
      </c>
      <c r="J81" s="7">
        <f t="shared" si="16"/>
        <v>972.88</v>
      </c>
      <c r="K81" s="6">
        <f t="shared" si="19"/>
        <v>1.3460023689519941E-4</v>
      </c>
    </row>
    <row r="82" spans="1:11" ht="38.25" x14ac:dyDescent="0.2">
      <c r="A82" s="93" t="s">
        <v>787</v>
      </c>
      <c r="B82" s="92" t="s">
        <v>150</v>
      </c>
      <c r="C82" s="93" t="s">
        <v>8</v>
      </c>
      <c r="D82" s="93" t="s">
        <v>149</v>
      </c>
      <c r="E82" s="94" t="s">
        <v>50</v>
      </c>
      <c r="F82" s="8"/>
      <c r="G82" s="7">
        <v>358.14</v>
      </c>
      <c r="H82" s="7">
        <v>16.309999999999999</v>
      </c>
      <c r="I82" s="7">
        <f t="shared" si="18"/>
        <v>19.899999999999999</v>
      </c>
      <c r="J82" s="7">
        <f t="shared" si="16"/>
        <v>7126.99</v>
      </c>
      <c r="K82" s="6">
        <f t="shared" si="19"/>
        <v>9.8603583417247471E-4</v>
      </c>
    </row>
    <row r="83" spans="1:11" ht="25.5" x14ac:dyDescent="0.2">
      <c r="A83" s="93" t="s">
        <v>788</v>
      </c>
      <c r="B83" s="92" t="s">
        <v>148</v>
      </c>
      <c r="C83" s="93" t="s">
        <v>3</v>
      </c>
      <c r="D83" s="93" t="s">
        <v>147</v>
      </c>
      <c r="E83" s="94" t="s">
        <v>50</v>
      </c>
      <c r="F83" s="8"/>
      <c r="G83" s="7">
        <v>32.130000000000003</v>
      </c>
      <c r="H83" s="7">
        <v>14.58</v>
      </c>
      <c r="I83" s="7">
        <f t="shared" si="18"/>
        <v>17.79</v>
      </c>
      <c r="J83" s="7">
        <f t="shared" si="16"/>
        <v>571.59</v>
      </c>
      <c r="K83" s="6">
        <f t="shared" si="19"/>
        <v>7.9080821280041772E-5</v>
      </c>
    </row>
    <row r="84" spans="1:11" ht="51" x14ac:dyDescent="0.2">
      <c r="A84" s="93" t="s">
        <v>789</v>
      </c>
      <c r="B84" s="92" t="s">
        <v>146</v>
      </c>
      <c r="C84" s="93" t="s">
        <v>8</v>
      </c>
      <c r="D84" s="93" t="s">
        <v>145</v>
      </c>
      <c r="E84" s="94" t="s">
        <v>32</v>
      </c>
      <c r="F84" s="8"/>
      <c r="G84" s="7">
        <v>325</v>
      </c>
      <c r="H84" s="7">
        <v>59.46</v>
      </c>
      <c r="I84" s="7">
        <f t="shared" si="18"/>
        <v>72.540000000000006</v>
      </c>
      <c r="J84" s="7">
        <f t="shared" si="16"/>
        <v>23575.5</v>
      </c>
      <c r="K84" s="6">
        <f t="shared" si="19"/>
        <v>3.2617258910891105E-3</v>
      </c>
    </row>
    <row r="85" spans="1:11" ht="51" x14ac:dyDescent="0.2">
      <c r="A85" s="93" t="s">
        <v>790</v>
      </c>
      <c r="B85" s="92" t="s">
        <v>144</v>
      </c>
      <c r="C85" s="93" t="s">
        <v>8</v>
      </c>
      <c r="D85" s="93" t="s">
        <v>143</v>
      </c>
      <c r="E85" s="94" t="s">
        <v>32</v>
      </c>
      <c r="F85" s="8"/>
      <c r="G85" s="7">
        <v>666.6</v>
      </c>
      <c r="H85" s="7">
        <v>86.31</v>
      </c>
      <c r="I85" s="7">
        <f t="shared" si="18"/>
        <v>105.3</v>
      </c>
      <c r="J85" s="7">
        <f t="shared" si="16"/>
        <v>70192.98</v>
      </c>
      <c r="K85" s="6">
        <f t="shared" si="19"/>
        <v>9.7113639260545948E-3</v>
      </c>
    </row>
    <row r="86" spans="1:11" ht="51" x14ac:dyDescent="0.2">
      <c r="A86" s="93" t="s">
        <v>791</v>
      </c>
      <c r="B86" s="92" t="s">
        <v>142</v>
      </c>
      <c r="C86" s="93" t="s">
        <v>8</v>
      </c>
      <c r="D86" s="93" t="s">
        <v>141</v>
      </c>
      <c r="E86" s="94" t="s">
        <v>32</v>
      </c>
      <c r="F86" s="8"/>
      <c r="G86" s="7">
        <v>84.73</v>
      </c>
      <c r="H86" s="7">
        <v>115.56</v>
      </c>
      <c r="I86" s="7">
        <f t="shared" si="18"/>
        <v>140.97999999999999</v>
      </c>
      <c r="J86" s="7">
        <f t="shared" si="16"/>
        <v>11945.24</v>
      </c>
      <c r="K86" s="6">
        <f t="shared" si="19"/>
        <v>1.6526520575713467E-3</v>
      </c>
    </row>
    <row r="87" spans="1:11" ht="51" x14ac:dyDescent="0.2">
      <c r="A87" s="93" t="s">
        <v>792</v>
      </c>
      <c r="B87" s="92" t="s">
        <v>140</v>
      </c>
      <c r="C87" s="93" t="s">
        <v>8</v>
      </c>
      <c r="D87" s="93" t="s">
        <v>139</v>
      </c>
      <c r="E87" s="94" t="s">
        <v>32</v>
      </c>
      <c r="F87" s="8"/>
      <c r="G87" s="7">
        <v>55.91</v>
      </c>
      <c r="H87" s="7">
        <v>150.71</v>
      </c>
      <c r="I87" s="7">
        <f t="shared" si="18"/>
        <v>183.87</v>
      </c>
      <c r="J87" s="7">
        <f t="shared" si="16"/>
        <v>10280.17</v>
      </c>
      <c r="K87" s="6">
        <f t="shared" si="19"/>
        <v>1.422285705660433E-3</v>
      </c>
    </row>
    <row r="88" spans="1:11" ht="51" x14ac:dyDescent="0.2">
      <c r="A88" s="93" t="s">
        <v>793</v>
      </c>
      <c r="B88" s="92" t="s">
        <v>138</v>
      </c>
      <c r="C88" s="93" t="s">
        <v>8</v>
      </c>
      <c r="D88" s="93" t="s">
        <v>137</v>
      </c>
      <c r="E88" s="94" t="s">
        <v>32</v>
      </c>
      <c r="F88" s="8"/>
      <c r="G88" s="7">
        <v>316.10000000000002</v>
      </c>
      <c r="H88" s="7">
        <v>186.95</v>
      </c>
      <c r="I88" s="7">
        <f t="shared" si="18"/>
        <v>228.08</v>
      </c>
      <c r="J88" s="7">
        <f t="shared" si="16"/>
        <v>72096.09</v>
      </c>
      <c r="K88" s="6">
        <f t="shared" si="19"/>
        <v>9.97466367200232E-3</v>
      </c>
    </row>
    <row r="89" spans="1:11" ht="51" x14ac:dyDescent="0.2">
      <c r="A89" s="93" t="s">
        <v>794</v>
      </c>
      <c r="B89" s="92" t="s">
        <v>136</v>
      </c>
      <c r="C89" s="93" t="s">
        <v>8</v>
      </c>
      <c r="D89" s="93" t="s">
        <v>135</v>
      </c>
      <c r="E89" s="94" t="s">
        <v>32</v>
      </c>
      <c r="F89" s="8"/>
      <c r="G89" s="7">
        <v>16.62</v>
      </c>
      <c r="H89" s="7">
        <v>248.53</v>
      </c>
      <c r="I89" s="7">
        <f t="shared" si="18"/>
        <v>303.20999999999998</v>
      </c>
      <c r="J89" s="7">
        <f t="shared" si="16"/>
        <v>5039.3500000000004</v>
      </c>
      <c r="K89" s="6">
        <f t="shared" si="19"/>
        <v>6.9720592858093827E-4</v>
      </c>
    </row>
    <row r="90" spans="1:11" ht="38.25" x14ac:dyDescent="0.2">
      <c r="A90" s="93" t="s">
        <v>795</v>
      </c>
      <c r="B90" s="92" t="s">
        <v>134</v>
      </c>
      <c r="C90" s="93" t="s">
        <v>8</v>
      </c>
      <c r="D90" s="93" t="s">
        <v>712</v>
      </c>
      <c r="E90" s="94" t="s">
        <v>23</v>
      </c>
      <c r="F90" s="8">
        <v>16</v>
      </c>
      <c r="G90" s="7">
        <v>12319.52</v>
      </c>
      <c r="H90" s="7">
        <v>2.82</v>
      </c>
      <c r="I90" s="7">
        <f t="shared" si="18"/>
        <v>3.44</v>
      </c>
      <c r="J90" s="7">
        <f t="shared" si="16"/>
        <v>42379.15</v>
      </c>
      <c r="K90" s="6">
        <f t="shared" si="19"/>
        <v>5.8632551079446493E-3</v>
      </c>
    </row>
    <row r="91" spans="1:11" x14ac:dyDescent="0.2">
      <c r="A91" s="105">
        <v>5</v>
      </c>
      <c r="B91" s="105"/>
      <c r="C91" s="105"/>
      <c r="D91" s="105" t="s">
        <v>132</v>
      </c>
      <c r="E91" s="105"/>
      <c r="F91" s="12"/>
      <c r="G91" s="10"/>
      <c r="H91" s="11"/>
      <c r="I91" s="11"/>
      <c r="J91" s="10">
        <f>SUM(J92:J100)</f>
        <v>275584.69</v>
      </c>
      <c r="K91" s="9">
        <f>J91/$K$178</f>
        <v>3.8127790229720099E-2</v>
      </c>
    </row>
    <row r="92" spans="1:11" ht="51" x14ac:dyDescent="0.2">
      <c r="A92" s="93" t="s">
        <v>796</v>
      </c>
      <c r="B92" s="92" t="s">
        <v>131</v>
      </c>
      <c r="C92" s="93" t="s">
        <v>3</v>
      </c>
      <c r="D92" s="93" t="s">
        <v>130</v>
      </c>
      <c r="E92" s="94" t="s">
        <v>7</v>
      </c>
      <c r="F92" s="8"/>
      <c r="G92" s="7">
        <v>17</v>
      </c>
      <c r="H92" s="7">
        <v>6738.48</v>
      </c>
      <c r="I92" s="7">
        <f>ROUND(H92*1.22,2)</f>
        <v>8220.9500000000007</v>
      </c>
      <c r="J92" s="7">
        <f t="shared" ref="J92:J100" si="20">ROUND(I92*G92,2)</f>
        <v>139756.15</v>
      </c>
      <c r="K92" s="6">
        <f t="shared" ref="K92:K96" si="21">J92/$K$178</f>
        <v>1.9335592156854927E-2</v>
      </c>
    </row>
    <row r="93" spans="1:11" ht="51" x14ac:dyDescent="0.2">
      <c r="A93" s="93" t="s">
        <v>797</v>
      </c>
      <c r="B93" s="92" t="s">
        <v>129</v>
      </c>
      <c r="C93" s="93" t="s">
        <v>3</v>
      </c>
      <c r="D93" s="93" t="s">
        <v>128</v>
      </c>
      <c r="E93" s="94" t="s">
        <v>7</v>
      </c>
      <c r="F93" s="8"/>
      <c r="G93" s="7">
        <v>1</v>
      </c>
      <c r="H93" s="7">
        <v>9126.4500000000007</v>
      </c>
      <c r="I93" s="7">
        <f>ROUND(H93*1.22,2)</f>
        <v>11134.27</v>
      </c>
      <c r="J93" s="7">
        <f t="shared" si="20"/>
        <v>11134.27</v>
      </c>
      <c r="K93" s="6">
        <f t="shared" si="21"/>
        <v>1.5404524501018749E-3</v>
      </c>
    </row>
    <row r="94" spans="1:11" ht="38.25" x14ac:dyDescent="0.2">
      <c r="A94" s="93" t="s">
        <v>798</v>
      </c>
      <c r="B94" s="92" t="s">
        <v>127</v>
      </c>
      <c r="C94" s="93" t="s">
        <v>3</v>
      </c>
      <c r="D94" s="93" t="s">
        <v>126</v>
      </c>
      <c r="E94" s="94" t="s">
        <v>32</v>
      </c>
      <c r="F94" s="8"/>
      <c r="G94" s="7">
        <v>1.77</v>
      </c>
      <c r="H94" s="7">
        <v>1729.74</v>
      </c>
      <c r="I94" s="7">
        <f>ROUND(H94*1.22,2)</f>
        <v>2110.2800000000002</v>
      </c>
      <c r="J94" s="7">
        <f t="shared" si="20"/>
        <v>3735.2</v>
      </c>
      <c r="K94" s="6">
        <f t="shared" si="21"/>
        <v>5.1677370780666559E-4</v>
      </c>
    </row>
    <row r="95" spans="1:11" ht="38.25" x14ac:dyDescent="0.2">
      <c r="A95" s="93" t="s">
        <v>799</v>
      </c>
      <c r="B95" s="92" t="s">
        <v>125</v>
      </c>
      <c r="C95" s="93" t="s">
        <v>8</v>
      </c>
      <c r="D95" s="93" t="s">
        <v>124</v>
      </c>
      <c r="E95" s="94" t="s">
        <v>32</v>
      </c>
      <c r="F95" s="8"/>
      <c r="G95" s="7">
        <v>6.67</v>
      </c>
      <c r="H95" s="7">
        <v>951.76</v>
      </c>
      <c r="I95" s="7">
        <f>ROUND(H95*1.22,2)</f>
        <v>1161.1500000000001</v>
      </c>
      <c r="J95" s="7">
        <f t="shared" si="20"/>
        <v>7744.87</v>
      </c>
      <c r="K95" s="6">
        <f t="shared" si="21"/>
        <v>1.0715209858590197E-3</v>
      </c>
    </row>
    <row r="96" spans="1:11" ht="63.75" x14ac:dyDescent="0.2">
      <c r="A96" s="93" t="s">
        <v>800</v>
      </c>
      <c r="B96" s="92" t="s">
        <v>123</v>
      </c>
      <c r="C96" s="93" t="s">
        <v>3</v>
      </c>
      <c r="D96" s="93" t="s">
        <v>122</v>
      </c>
      <c r="E96" s="94" t="s">
        <v>7</v>
      </c>
      <c r="F96" s="8"/>
      <c r="G96" s="7">
        <v>18</v>
      </c>
      <c r="H96" s="7">
        <v>220.69</v>
      </c>
      <c r="I96" s="7">
        <f>ROUND(H96*1.22,2)</f>
        <v>269.24</v>
      </c>
      <c r="J96" s="7">
        <f t="shared" si="20"/>
        <v>4846.32</v>
      </c>
      <c r="K96" s="6">
        <f t="shared" si="21"/>
        <v>6.7049977393917313E-4</v>
      </c>
    </row>
    <row r="97" spans="1:11" ht="38.25" x14ac:dyDescent="0.2">
      <c r="A97" s="106" t="s">
        <v>801</v>
      </c>
      <c r="B97" s="107" t="s">
        <v>121</v>
      </c>
      <c r="C97" s="106" t="s">
        <v>3</v>
      </c>
      <c r="D97" s="106" t="s">
        <v>120</v>
      </c>
      <c r="E97" s="108" t="s">
        <v>7</v>
      </c>
      <c r="F97" s="15"/>
      <c r="G97" s="14">
        <v>18</v>
      </c>
      <c r="H97" s="14">
        <v>514.15</v>
      </c>
      <c r="I97" s="14">
        <f>ROUND(H97*1.1528,2)</f>
        <v>592.71</v>
      </c>
      <c r="J97" s="14">
        <f t="shared" si="20"/>
        <v>10668.78</v>
      </c>
      <c r="K97" s="13">
        <f>J97/$K$178</f>
        <v>1.4760508134433494E-3</v>
      </c>
    </row>
    <row r="98" spans="1:11" ht="63.75" x14ac:dyDescent="0.2">
      <c r="A98" s="93" t="s">
        <v>802</v>
      </c>
      <c r="B98" s="92" t="s">
        <v>119</v>
      </c>
      <c r="C98" s="93" t="s">
        <v>3</v>
      </c>
      <c r="D98" s="93" t="s">
        <v>118</v>
      </c>
      <c r="E98" s="94" t="s">
        <v>7</v>
      </c>
      <c r="F98" s="8"/>
      <c r="G98" s="7">
        <v>24</v>
      </c>
      <c r="H98" s="7">
        <v>965.91</v>
      </c>
      <c r="I98" s="7">
        <f>ROUND(H98*1.22,2)</f>
        <v>1178.4100000000001</v>
      </c>
      <c r="J98" s="7">
        <f t="shared" si="20"/>
        <v>28281.84</v>
      </c>
      <c r="K98" s="6">
        <f t="shared" ref="K98:K99" si="22">J98/$K$178</f>
        <v>3.9128591026972763E-3</v>
      </c>
    </row>
    <row r="99" spans="1:11" ht="63.75" x14ac:dyDescent="0.2">
      <c r="A99" s="93" t="s">
        <v>803</v>
      </c>
      <c r="B99" s="92" t="s">
        <v>117</v>
      </c>
      <c r="C99" s="93" t="s">
        <v>3</v>
      </c>
      <c r="D99" s="93" t="s">
        <v>116</v>
      </c>
      <c r="E99" s="94" t="s">
        <v>7</v>
      </c>
      <c r="F99" s="8"/>
      <c r="G99" s="7">
        <v>10</v>
      </c>
      <c r="H99" s="7">
        <v>2454.85</v>
      </c>
      <c r="I99" s="7">
        <f>ROUND(H99*1.22,2)</f>
        <v>2994.92</v>
      </c>
      <c r="J99" s="7">
        <f t="shared" si="20"/>
        <v>29949.200000000001</v>
      </c>
      <c r="K99" s="6">
        <f t="shared" si="22"/>
        <v>4.1435422814958744E-3</v>
      </c>
    </row>
    <row r="100" spans="1:11" ht="38.25" x14ac:dyDescent="0.2">
      <c r="A100" s="106" t="s">
        <v>804</v>
      </c>
      <c r="B100" s="107" t="s">
        <v>115</v>
      </c>
      <c r="C100" s="106" t="s">
        <v>3</v>
      </c>
      <c r="D100" s="106" t="s">
        <v>114</v>
      </c>
      <c r="E100" s="108" t="s">
        <v>7</v>
      </c>
      <c r="F100" s="15"/>
      <c r="G100" s="14">
        <v>54</v>
      </c>
      <c r="H100" s="14">
        <v>634.01</v>
      </c>
      <c r="I100" s="14">
        <f>ROUND(H100*1.1528,2)</f>
        <v>730.89</v>
      </c>
      <c r="J100" s="14">
        <f t="shared" si="20"/>
        <v>39468.06</v>
      </c>
      <c r="K100" s="13">
        <f>J100/$K$178</f>
        <v>5.4604989575219387E-3</v>
      </c>
    </row>
    <row r="101" spans="1:11" x14ac:dyDescent="0.2">
      <c r="A101" s="105">
        <v>6</v>
      </c>
      <c r="B101" s="105"/>
      <c r="C101" s="105"/>
      <c r="D101" s="105" t="s">
        <v>112</v>
      </c>
      <c r="E101" s="105"/>
      <c r="F101" s="12"/>
      <c r="G101" s="10"/>
      <c r="H101" s="11"/>
      <c r="I101" s="11"/>
      <c r="J101" s="10">
        <f>SUM(J102:J111)</f>
        <v>96877.280000000013</v>
      </c>
      <c r="K101" s="9">
        <f>J101/$K$178</f>
        <v>1.340319961121882E-2</v>
      </c>
    </row>
    <row r="102" spans="1:11" ht="38.25" x14ac:dyDescent="0.2">
      <c r="A102" s="93" t="s">
        <v>805</v>
      </c>
      <c r="B102" s="92" t="s">
        <v>31</v>
      </c>
      <c r="C102" s="93" t="s">
        <v>8</v>
      </c>
      <c r="D102" s="93" t="s">
        <v>30</v>
      </c>
      <c r="E102" s="94" t="s">
        <v>26</v>
      </c>
      <c r="F102" s="8"/>
      <c r="G102" s="7">
        <v>4.26</v>
      </c>
      <c r="H102" s="7">
        <v>382.99</v>
      </c>
      <c r="I102" s="7">
        <f>ROUND(H102*1.22,2)</f>
        <v>467.25</v>
      </c>
      <c r="J102" s="7">
        <f t="shared" ref="J102:J111" si="23">ROUND(I102*G102,2)</f>
        <v>1990.49</v>
      </c>
      <c r="K102" s="6">
        <f t="shared" ref="K102:K103" si="24">J102/$K$178</f>
        <v>2.7538897452668927E-4</v>
      </c>
    </row>
    <row r="103" spans="1:11" ht="25.5" x14ac:dyDescent="0.2">
      <c r="A103" s="93" t="s">
        <v>806</v>
      </c>
      <c r="B103" s="92" t="s">
        <v>29</v>
      </c>
      <c r="C103" s="93" t="s">
        <v>8</v>
      </c>
      <c r="D103" s="93" t="s">
        <v>28</v>
      </c>
      <c r="E103" s="94" t="s">
        <v>26</v>
      </c>
      <c r="F103" s="8"/>
      <c r="G103" s="7">
        <v>4.26</v>
      </c>
      <c r="H103" s="7">
        <v>272.2</v>
      </c>
      <c r="I103" s="7">
        <f>ROUND(H103*1.22,2)</f>
        <v>332.08</v>
      </c>
      <c r="J103" s="7">
        <f t="shared" si="23"/>
        <v>1414.66</v>
      </c>
      <c r="K103" s="6">
        <f t="shared" si="24"/>
        <v>1.957215392711977E-4</v>
      </c>
    </row>
    <row r="104" spans="1:11" ht="38.25" x14ac:dyDescent="0.2">
      <c r="A104" s="106" t="s">
        <v>807</v>
      </c>
      <c r="B104" s="107" t="s">
        <v>111</v>
      </c>
      <c r="C104" s="106" t="s">
        <v>8</v>
      </c>
      <c r="D104" s="106" t="s">
        <v>110</v>
      </c>
      <c r="E104" s="108" t="s">
        <v>26</v>
      </c>
      <c r="F104" s="15"/>
      <c r="G104" s="14">
        <v>36.04</v>
      </c>
      <c r="H104" s="14">
        <v>583.49</v>
      </c>
      <c r="I104" s="14">
        <f>ROUND(H104*1.1528,2)</f>
        <v>672.65</v>
      </c>
      <c r="J104" s="14">
        <f t="shared" si="23"/>
        <v>24242.31</v>
      </c>
      <c r="K104" s="13">
        <f>J104/$K$178</f>
        <v>3.3539806233932878E-3</v>
      </c>
    </row>
    <row r="105" spans="1:11" ht="25.5" x14ac:dyDescent="0.2">
      <c r="A105" s="93" t="s">
        <v>808</v>
      </c>
      <c r="B105" s="92" t="s">
        <v>109</v>
      </c>
      <c r="C105" s="93" t="s">
        <v>8</v>
      </c>
      <c r="D105" s="93" t="s">
        <v>108</v>
      </c>
      <c r="E105" s="94" t="s">
        <v>26</v>
      </c>
      <c r="F105" s="8"/>
      <c r="G105" s="7">
        <v>42.04</v>
      </c>
      <c r="H105" s="7">
        <v>38.32</v>
      </c>
      <c r="I105" s="7">
        <f>ROUND(H105*1.22,2)</f>
        <v>46.75</v>
      </c>
      <c r="J105" s="7">
        <f t="shared" si="23"/>
        <v>1965.37</v>
      </c>
      <c r="K105" s="6">
        <f>J105/$K$178</f>
        <v>2.7191356342685436E-4</v>
      </c>
    </row>
    <row r="106" spans="1:11" ht="38.25" x14ac:dyDescent="0.2">
      <c r="A106" s="106" t="s">
        <v>669</v>
      </c>
      <c r="B106" s="107" t="s">
        <v>107</v>
      </c>
      <c r="C106" s="106" t="s">
        <v>8</v>
      </c>
      <c r="D106" s="106" t="s">
        <v>106</v>
      </c>
      <c r="E106" s="108" t="s">
        <v>26</v>
      </c>
      <c r="F106" s="15"/>
      <c r="G106" s="14">
        <v>6</v>
      </c>
      <c r="H106" s="14">
        <v>602.94000000000005</v>
      </c>
      <c r="I106" s="14">
        <f>ROUND(H106*1.1528,2)</f>
        <v>695.07</v>
      </c>
      <c r="J106" s="14">
        <f t="shared" si="23"/>
        <v>4170.42</v>
      </c>
      <c r="K106" s="13">
        <f>J106/$K$178</f>
        <v>5.7698741874894909E-4</v>
      </c>
    </row>
    <row r="107" spans="1:11" ht="38.25" x14ac:dyDescent="0.2">
      <c r="A107" s="93" t="s">
        <v>670</v>
      </c>
      <c r="B107" s="92" t="s">
        <v>105</v>
      </c>
      <c r="C107" s="93" t="s">
        <v>8</v>
      </c>
      <c r="D107" s="93" t="s">
        <v>104</v>
      </c>
      <c r="E107" s="94" t="s">
        <v>35</v>
      </c>
      <c r="F107" s="8"/>
      <c r="G107" s="7">
        <v>166.1</v>
      </c>
      <c r="H107" s="7">
        <v>138.09</v>
      </c>
      <c r="I107" s="7">
        <f>ROUND(H107*1.22,2)</f>
        <v>168.47</v>
      </c>
      <c r="J107" s="7">
        <f t="shared" si="23"/>
        <v>27982.87</v>
      </c>
      <c r="K107" s="6">
        <f t="shared" ref="K107:K111" si="25">J107/$K$178</f>
        <v>3.8714958998104275E-3</v>
      </c>
    </row>
    <row r="108" spans="1:11" ht="25.5" x14ac:dyDescent="0.2">
      <c r="A108" s="93" t="s">
        <v>671</v>
      </c>
      <c r="B108" s="92" t="s">
        <v>103</v>
      </c>
      <c r="C108" s="93" t="s">
        <v>8</v>
      </c>
      <c r="D108" s="93" t="s">
        <v>102</v>
      </c>
      <c r="E108" s="94" t="s">
        <v>97</v>
      </c>
      <c r="F108" s="8"/>
      <c r="G108" s="7">
        <v>838.03</v>
      </c>
      <c r="H108" s="7">
        <v>14.27</v>
      </c>
      <c r="I108" s="7">
        <f>ROUND(H108*1.22,2)</f>
        <v>17.41</v>
      </c>
      <c r="J108" s="7">
        <f t="shared" si="23"/>
        <v>14590.1</v>
      </c>
      <c r="K108" s="6">
        <f t="shared" si="25"/>
        <v>2.0185746611346197E-3</v>
      </c>
    </row>
    <row r="109" spans="1:11" ht="25.5" x14ac:dyDescent="0.2">
      <c r="A109" s="93" t="s">
        <v>672</v>
      </c>
      <c r="B109" s="92" t="s">
        <v>101</v>
      </c>
      <c r="C109" s="93" t="s">
        <v>8</v>
      </c>
      <c r="D109" s="93" t="s">
        <v>100</v>
      </c>
      <c r="E109" s="94" t="s">
        <v>97</v>
      </c>
      <c r="F109" s="8"/>
      <c r="G109" s="7">
        <v>70</v>
      </c>
      <c r="H109" s="7">
        <v>13.47</v>
      </c>
      <c r="I109" s="7">
        <f>ROUND(H109*1.22,2)</f>
        <v>16.43</v>
      </c>
      <c r="J109" s="7">
        <f t="shared" si="23"/>
        <v>1150.0999999999999</v>
      </c>
      <c r="K109" s="6">
        <f t="shared" si="25"/>
        <v>1.5911904084077054E-4</v>
      </c>
    </row>
    <row r="110" spans="1:11" ht="25.5" x14ac:dyDescent="0.2">
      <c r="A110" s="93" t="s">
        <v>673</v>
      </c>
      <c r="B110" s="92" t="s">
        <v>99</v>
      </c>
      <c r="C110" s="93" t="s">
        <v>8</v>
      </c>
      <c r="D110" s="93" t="s">
        <v>98</v>
      </c>
      <c r="E110" s="94" t="s">
        <v>97</v>
      </c>
      <c r="F110" s="8"/>
      <c r="G110" s="7">
        <v>979.2</v>
      </c>
      <c r="H110" s="7">
        <v>12.05</v>
      </c>
      <c r="I110" s="7">
        <f>ROUND(H110*1.22,2)</f>
        <v>14.7</v>
      </c>
      <c r="J110" s="7">
        <f t="shared" si="23"/>
        <v>14394.24</v>
      </c>
      <c r="K110" s="6">
        <f t="shared" si="25"/>
        <v>1.9914769693347126E-3</v>
      </c>
    </row>
    <row r="111" spans="1:11" ht="25.5" x14ac:dyDescent="0.2">
      <c r="A111" s="93" t="s">
        <v>876</v>
      </c>
      <c r="B111" s="92" t="s">
        <v>96</v>
      </c>
      <c r="C111" s="93" t="s">
        <v>3</v>
      </c>
      <c r="D111" s="93" t="s">
        <v>95</v>
      </c>
      <c r="E111" s="94" t="s">
        <v>1</v>
      </c>
      <c r="F111" s="8"/>
      <c r="G111" s="7">
        <v>4</v>
      </c>
      <c r="H111" s="7">
        <v>1019.82</v>
      </c>
      <c r="I111" s="7">
        <f>ROUND(H111*1.22,2)</f>
        <v>1244.18</v>
      </c>
      <c r="J111" s="7">
        <f t="shared" si="23"/>
        <v>4976.72</v>
      </c>
      <c r="K111" s="6">
        <f t="shared" si="25"/>
        <v>6.8854092073130995E-4</v>
      </c>
    </row>
    <row r="112" spans="1:11" x14ac:dyDescent="0.2">
      <c r="A112" s="105">
        <v>7</v>
      </c>
      <c r="B112" s="105"/>
      <c r="C112" s="105"/>
      <c r="D112" s="105" t="s">
        <v>93</v>
      </c>
      <c r="E112" s="105"/>
      <c r="F112" s="12"/>
      <c r="G112" s="10"/>
      <c r="H112" s="11"/>
      <c r="I112" s="11"/>
      <c r="J112" s="10">
        <f>SUM(J113:J128)</f>
        <v>152536.25</v>
      </c>
      <c r="K112" s="9">
        <f>J112/$K$178</f>
        <v>2.1103749059601763E-2</v>
      </c>
    </row>
    <row r="113" spans="1:11" ht="51" x14ac:dyDescent="0.2">
      <c r="A113" s="93" t="s">
        <v>809</v>
      </c>
      <c r="B113" s="92" t="s">
        <v>92</v>
      </c>
      <c r="C113" s="93" t="s">
        <v>8</v>
      </c>
      <c r="D113" s="93" t="s">
        <v>91</v>
      </c>
      <c r="E113" s="94" t="s">
        <v>26</v>
      </c>
      <c r="F113" s="8"/>
      <c r="G113" s="7">
        <v>256.38</v>
      </c>
      <c r="H113" s="7">
        <v>8.68</v>
      </c>
      <c r="I113" s="7">
        <f>ROUND(H113*1.22,2)</f>
        <v>10.59</v>
      </c>
      <c r="J113" s="7">
        <f t="shared" ref="J113:J128" si="26">ROUND(I113*G113,2)</f>
        <v>2715.06</v>
      </c>
      <c r="K113" s="6">
        <f t="shared" ref="K113:K116" si="27">J113/$K$178</f>
        <v>3.7563493872284361E-4</v>
      </c>
    </row>
    <row r="114" spans="1:11" ht="51" x14ac:dyDescent="0.2">
      <c r="A114" s="93" t="s">
        <v>810</v>
      </c>
      <c r="B114" s="92" t="s">
        <v>64</v>
      </c>
      <c r="C114" s="93" t="s">
        <v>8</v>
      </c>
      <c r="D114" s="93" t="s">
        <v>63</v>
      </c>
      <c r="E114" s="94" t="s">
        <v>26</v>
      </c>
      <c r="F114" s="8"/>
      <c r="G114" s="7">
        <v>320.47000000000003</v>
      </c>
      <c r="H114" s="7">
        <v>6.63</v>
      </c>
      <c r="I114" s="7">
        <f>ROUND(H114*1.22,2)</f>
        <v>8.09</v>
      </c>
      <c r="J114" s="7">
        <f t="shared" si="26"/>
        <v>2592.6</v>
      </c>
      <c r="K114" s="6">
        <f t="shared" si="27"/>
        <v>3.5869230961114832E-4</v>
      </c>
    </row>
    <row r="115" spans="1:11" ht="25.5" x14ac:dyDescent="0.2">
      <c r="A115" s="93" t="s">
        <v>811</v>
      </c>
      <c r="B115" s="92" t="s">
        <v>66</v>
      </c>
      <c r="C115" s="93" t="s">
        <v>8</v>
      </c>
      <c r="D115" s="93" t="s">
        <v>65</v>
      </c>
      <c r="E115" s="94" t="s">
        <v>60</v>
      </c>
      <c r="F115" s="8">
        <v>19.600000000000001</v>
      </c>
      <c r="G115" s="7">
        <v>6281.21</v>
      </c>
      <c r="H115" s="7">
        <v>2.17</v>
      </c>
      <c r="I115" s="7">
        <f>ROUND(H115*1.22,2)</f>
        <v>2.65</v>
      </c>
      <c r="J115" s="7">
        <f t="shared" si="26"/>
        <v>16645.21</v>
      </c>
      <c r="K115" s="6">
        <f t="shared" si="27"/>
        <v>2.3029039646928111E-3</v>
      </c>
    </row>
    <row r="116" spans="1:11" ht="25.5" x14ac:dyDescent="0.2">
      <c r="A116" s="93" t="s">
        <v>812</v>
      </c>
      <c r="B116" s="92" t="s">
        <v>90</v>
      </c>
      <c r="C116" s="93" t="s">
        <v>3</v>
      </c>
      <c r="D116" s="93" t="s">
        <v>89</v>
      </c>
      <c r="E116" s="94" t="s">
        <v>53</v>
      </c>
      <c r="F116" s="8"/>
      <c r="G116" s="7">
        <v>213.65</v>
      </c>
      <c r="H116" s="7">
        <v>13.68</v>
      </c>
      <c r="I116" s="7">
        <f>ROUND(H116*1.22,2)</f>
        <v>16.690000000000001</v>
      </c>
      <c r="J116" s="7">
        <f t="shared" si="26"/>
        <v>3565.82</v>
      </c>
      <c r="K116" s="6">
        <f t="shared" si="27"/>
        <v>4.9333958630626588E-4</v>
      </c>
    </row>
    <row r="117" spans="1:11" ht="25.5" x14ac:dyDescent="0.2">
      <c r="A117" s="106" t="s">
        <v>877</v>
      </c>
      <c r="B117" s="107" t="s">
        <v>68</v>
      </c>
      <c r="C117" s="106" t="s">
        <v>8</v>
      </c>
      <c r="D117" s="106" t="s">
        <v>67</v>
      </c>
      <c r="E117" s="108" t="s">
        <v>26</v>
      </c>
      <c r="F117" s="15"/>
      <c r="G117" s="14">
        <v>176.26</v>
      </c>
      <c r="H117" s="14">
        <v>99.78</v>
      </c>
      <c r="I117" s="14">
        <f>ROUND(H117*1.1528,2)</f>
        <v>115.03</v>
      </c>
      <c r="J117" s="14">
        <f t="shared" si="26"/>
        <v>20275.189999999999</v>
      </c>
      <c r="K117" s="13">
        <f>J117/$K$178</f>
        <v>2.8051202379483367E-3</v>
      </c>
    </row>
    <row r="118" spans="1:11" ht="25.5" x14ac:dyDescent="0.2">
      <c r="A118" s="93" t="s">
        <v>813</v>
      </c>
      <c r="B118" s="92" t="s">
        <v>66</v>
      </c>
      <c r="C118" s="93" t="s">
        <v>8</v>
      </c>
      <c r="D118" s="93" t="s">
        <v>65</v>
      </c>
      <c r="E118" s="94" t="s">
        <v>60</v>
      </c>
      <c r="F118" s="8">
        <v>12.8</v>
      </c>
      <c r="G118" s="7">
        <v>2256.13</v>
      </c>
      <c r="H118" s="7">
        <v>2.17</v>
      </c>
      <c r="I118" s="7">
        <f>ROUND(H118*1.22,2)</f>
        <v>2.65</v>
      </c>
      <c r="J118" s="7">
        <f t="shared" si="26"/>
        <v>5978.74</v>
      </c>
      <c r="K118" s="6">
        <f>J118/$K$178</f>
        <v>8.2717274518419998E-4</v>
      </c>
    </row>
    <row r="119" spans="1:11" ht="25.5" x14ac:dyDescent="0.2">
      <c r="A119" s="106" t="s">
        <v>814</v>
      </c>
      <c r="B119" s="107" t="s">
        <v>70</v>
      </c>
      <c r="C119" s="106" t="s">
        <v>8</v>
      </c>
      <c r="D119" s="106" t="s">
        <v>69</v>
      </c>
      <c r="E119" s="108" t="s">
        <v>26</v>
      </c>
      <c r="F119" s="15"/>
      <c r="G119" s="14">
        <v>106.82</v>
      </c>
      <c r="H119" s="14">
        <v>36.51</v>
      </c>
      <c r="I119" s="14">
        <f>ROUND(H119*1.1528,2)</f>
        <v>42.09</v>
      </c>
      <c r="J119" s="14">
        <f t="shared" si="26"/>
        <v>4496.05</v>
      </c>
      <c r="K119" s="13">
        <f>J119/$K$178</f>
        <v>6.2203909535879173E-4</v>
      </c>
    </row>
    <row r="120" spans="1:11" ht="25.5" x14ac:dyDescent="0.2">
      <c r="A120" s="93" t="s">
        <v>815</v>
      </c>
      <c r="B120" s="92" t="s">
        <v>66</v>
      </c>
      <c r="C120" s="93" t="s">
        <v>8</v>
      </c>
      <c r="D120" s="93" t="s">
        <v>65</v>
      </c>
      <c r="E120" s="94" t="s">
        <v>60</v>
      </c>
      <c r="F120" s="8">
        <v>21.4</v>
      </c>
      <c r="G120" s="7">
        <v>2285.9499999999998</v>
      </c>
      <c r="H120" s="7">
        <v>2.17</v>
      </c>
      <c r="I120" s="7">
        <f>ROUND(H120*1.22,2)</f>
        <v>2.65</v>
      </c>
      <c r="J120" s="7">
        <f t="shared" si="26"/>
        <v>6057.77</v>
      </c>
      <c r="K120" s="6">
        <f t="shared" ref="K120:K123" si="28">J120/$K$178</f>
        <v>8.3810673161811551E-4</v>
      </c>
    </row>
    <row r="121" spans="1:11" ht="25.5" x14ac:dyDescent="0.2">
      <c r="A121" s="93" t="s">
        <v>878</v>
      </c>
      <c r="B121" s="92" t="s">
        <v>62</v>
      </c>
      <c r="C121" s="93" t="s">
        <v>8</v>
      </c>
      <c r="D121" s="93" t="s">
        <v>61</v>
      </c>
      <c r="E121" s="94" t="s">
        <v>60</v>
      </c>
      <c r="F121" s="8">
        <v>1</v>
      </c>
      <c r="G121" s="7">
        <v>267.06</v>
      </c>
      <c r="H121" s="7">
        <v>6.6</v>
      </c>
      <c r="I121" s="7">
        <f>ROUND(H121*1.22,2)</f>
        <v>8.0500000000000007</v>
      </c>
      <c r="J121" s="7">
        <f t="shared" si="26"/>
        <v>2149.83</v>
      </c>
      <c r="K121" s="6">
        <f t="shared" si="28"/>
        <v>2.974340384059766E-4</v>
      </c>
    </row>
    <row r="122" spans="1:11" ht="51" x14ac:dyDescent="0.2">
      <c r="A122" s="93" t="s">
        <v>816</v>
      </c>
      <c r="B122" s="92" t="s">
        <v>88</v>
      </c>
      <c r="C122" s="93" t="s">
        <v>8</v>
      </c>
      <c r="D122" s="93" t="s">
        <v>87</v>
      </c>
      <c r="E122" s="94" t="s">
        <v>26</v>
      </c>
      <c r="F122" s="8"/>
      <c r="G122" s="7">
        <v>267.06</v>
      </c>
      <c r="H122" s="7">
        <v>6.86</v>
      </c>
      <c r="I122" s="7">
        <f>ROUND(H122*1.22,2)</f>
        <v>8.3699999999999992</v>
      </c>
      <c r="J122" s="7">
        <f t="shared" si="26"/>
        <v>2235.29</v>
      </c>
      <c r="K122" s="6">
        <f t="shared" si="28"/>
        <v>3.0925763046775581E-4</v>
      </c>
    </row>
    <row r="123" spans="1:11" ht="25.5" x14ac:dyDescent="0.2">
      <c r="A123" s="93" t="s">
        <v>817</v>
      </c>
      <c r="B123" s="92" t="s">
        <v>59</v>
      </c>
      <c r="C123" s="93" t="s">
        <v>3</v>
      </c>
      <c r="D123" s="93" t="s">
        <v>58</v>
      </c>
      <c r="E123" s="94" t="s">
        <v>10</v>
      </c>
      <c r="F123" s="8"/>
      <c r="G123" s="7">
        <v>1424.33</v>
      </c>
      <c r="H123" s="7">
        <v>1.1499999999999999</v>
      </c>
      <c r="I123" s="7">
        <f>ROUND(H123*1.22,2)</f>
        <v>1.4</v>
      </c>
      <c r="J123" s="7">
        <f t="shared" si="26"/>
        <v>1994.06</v>
      </c>
      <c r="K123" s="6">
        <f t="shared" si="28"/>
        <v>2.7588289242582982E-4</v>
      </c>
    </row>
    <row r="124" spans="1:11" ht="38.25" x14ac:dyDescent="0.2">
      <c r="A124" s="106" t="s">
        <v>674</v>
      </c>
      <c r="B124" s="107" t="s">
        <v>863</v>
      </c>
      <c r="C124" s="106" t="s">
        <v>3</v>
      </c>
      <c r="D124" s="106" t="s">
        <v>864</v>
      </c>
      <c r="E124" s="108" t="s">
        <v>50</v>
      </c>
      <c r="F124" s="15"/>
      <c r="G124" s="14">
        <v>1.71</v>
      </c>
      <c r="H124" s="14">
        <v>3441.92</v>
      </c>
      <c r="I124" s="14">
        <f>ROUND(H124*1.1528,2)</f>
        <v>3967.85</v>
      </c>
      <c r="J124" s="14">
        <f t="shared" si="26"/>
        <v>6785.02</v>
      </c>
      <c r="K124" s="13">
        <f>J124/$K$178</f>
        <v>9.3872348011950701E-4</v>
      </c>
    </row>
    <row r="125" spans="1:11" ht="51" x14ac:dyDescent="0.2">
      <c r="A125" s="93" t="s">
        <v>675</v>
      </c>
      <c r="B125" s="92" t="s">
        <v>86</v>
      </c>
      <c r="C125" s="93" t="s">
        <v>3</v>
      </c>
      <c r="D125" s="93" t="s">
        <v>85</v>
      </c>
      <c r="E125" s="94" t="s">
        <v>53</v>
      </c>
      <c r="F125" s="8"/>
      <c r="G125" s="7">
        <v>5.62</v>
      </c>
      <c r="H125" s="7">
        <v>10.18</v>
      </c>
      <c r="I125" s="7">
        <f>ROUND(H125*1.22,2)</f>
        <v>12.42</v>
      </c>
      <c r="J125" s="7">
        <f t="shared" si="26"/>
        <v>69.8</v>
      </c>
      <c r="K125" s="6">
        <f t="shared" ref="K125:K126" si="29">J125/$K$178</f>
        <v>9.6569942184903779E-6</v>
      </c>
    </row>
    <row r="126" spans="1:11" ht="38.25" x14ac:dyDescent="0.2">
      <c r="A126" s="93" t="s">
        <v>676</v>
      </c>
      <c r="B126" s="92" t="s">
        <v>84</v>
      </c>
      <c r="C126" s="93" t="s">
        <v>3</v>
      </c>
      <c r="D126" s="93" t="s">
        <v>83</v>
      </c>
      <c r="E126" s="94" t="s">
        <v>53</v>
      </c>
      <c r="F126" s="8"/>
      <c r="G126" s="7">
        <v>37.11</v>
      </c>
      <c r="H126" s="7">
        <v>39.770000000000003</v>
      </c>
      <c r="I126" s="7">
        <f>ROUND(H126*1.22,2)</f>
        <v>48.52</v>
      </c>
      <c r="J126" s="7">
        <f t="shared" si="26"/>
        <v>1800.58</v>
      </c>
      <c r="K126" s="6">
        <f t="shared" si="29"/>
        <v>2.491144792253496E-4</v>
      </c>
    </row>
    <row r="127" spans="1:11" ht="38.25" x14ac:dyDescent="0.2">
      <c r="A127" s="106" t="s">
        <v>677</v>
      </c>
      <c r="B127" s="107" t="s">
        <v>52</v>
      </c>
      <c r="C127" s="106" t="s">
        <v>8</v>
      </c>
      <c r="D127" s="106" t="s">
        <v>51</v>
      </c>
      <c r="E127" s="108" t="s">
        <v>50</v>
      </c>
      <c r="F127" s="15"/>
      <c r="G127" s="14">
        <v>109.17</v>
      </c>
      <c r="H127" s="14">
        <v>587.54999999999995</v>
      </c>
      <c r="I127" s="14">
        <f>ROUND(H127*1.1528,2)</f>
        <v>677.33</v>
      </c>
      <c r="J127" s="14">
        <f t="shared" si="26"/>
        <v>73944.12</v>
      </c>
      <c r="K127" s="13">
        <f>J127/$K$178</f>
        <v>1.0230342970363305E-2</v>
      </c>
    </row>
    <row r="128" spans="1:11" ht="25.5" x14ac:dyDescent="0.2">
      <c r="A128" s="93" t="s">
        <v>678</v>
      </c>
      <c r="B128" s="92" t="s">
        <v>49</v>
      </c>
      <c r="C128" s="93" t="s">
        <v>8</v>
      </c>
      <c r="D128" s="93" t="s">
        <v>48</v>
      </c>
      <c r="E128" s="94" t="s">
        <v>23</v>
      </c>
      <c r="F128" s="8">
        <v>6.3</v>
      </c>
      <c r="G128" s="7">
        <v>687.77</v>
      </c>
      <c r="H128" s="7">
        <v>1.47</v>
      </c>
      <c r="I128" s="7">
        <f>ROUND(H128*1.22,2)</f>
        <v>1.79</v>
      </c>
      <c r="J128" s="7">
        <f t="shared" si="26"/>
        <v>1231.1099999999999</v>
      </c>
      <c r="K128" s="6">
        <f>J128/$K$178</f>
        <v>1.7032696493303278E-4</v>
      </c>
    </row>
    <row r="129" spans="1:11" x14ac:dyDescent="0.2">
      <c r="A129" s="105">
        <v>8</v>
      </c>
      <c r="B129" s="105"/>
      <c r="C129" s="105"/>
      <c r="D129" s="105" t="s">
        <v>81</v>
      </c>
      <c r="E129" s="105"/>
      <c r="F129" s="12"/>
      <c r="G129" s="10"/>
      <c r="H129" s="11"/>
      <c r="I129" s="11"/>
      <c r="J129" s="10">
        <f>SUM(J130:J138)</f>
        <v>874031.42999999993</v>
      </c>
      <c r="K129" s="9">
        <f>J129/$K$178</f>
        <v>0.12092430467462574</v>
      </c>
    </row>
    <row r="130" spans="1:11" ht="25.5" x14ac:dyDescent="0.2">
      <c r="A130" s="93" t="s">
        <v>818</v>
      </c>
      <c r="B130" s="92" t="s">
        <v>80</v>
      </c>
      <c r="C130" s="93" t="s">
        <v>3</v>
      </c>
      <c r="D130" s="93" t="s">
        <v>79</v>
      </c>
      <c r="E130" s="94" t="s">
        <v>53</v>
      </c>
      <c r="F130" s="8"/>
      <c r="G130" s="7">
        <v>5006.83</v>
      </c>
      <c r="H130" s="7">
        <v>6.06</v>
      </c>
      <c r="I130" s="7">
        <f>ROUND(H130*1.22,2)</f>
        <v>7.39</v>
      </c>
      <c r="J130" s="7">
        <f t="shared" ref="J130:J138" si="30">ROUND(I130*G130,2)</f>
        <v>37000.47</v>
      </c>
      <c r="K130" s="6">
        <f t="shared" ref="K130:K132" si="31">J130/$K$178</f>
        <v>5.1191020755218721E-3</v>
      </c>
    </row>
    <row r="131" spans="1:11" ht="63.75" x14ac:dyDescent="0.2">
      <c r="A131" s="93" t="s">
        <v>819</v>
      </c>
      <c r="B131" s="92" t="s">
        <v>78</v>
      </c>
      <c r="C131" s="93" t="s">
        <v>8</v>
      </c>
      <c r="D131" s="93" t="s">
        <v>713</v>
      </c>
      <c r="E131" s="94" t="s">
        <v>26</v>
      </c>
      <c r="F131" s="8"/>
      <c r="G131" s="7">
        <v>4340.62</v>
      </c>
      <c r="H131" s="7">
        <v>9.51</v>
      </c>
      <c r="I131" s="7">
        <f>ROUND(H131*1.22,2)</f>
        <v>11.6</v>
      </c>
      <c r="J131" s="7">
        <f t="shared" si="30"/>
        <v>50351.19</v>
      </c>
      <c r="K131" s="6">
        <f t="shared" si="31"/>
        <v>6.9662055977666266E-3</v>
      </c>
    </row>
    <row r="132" spans="1:11" ht="38.25" x14ac:dyDescent="0.2">
      <c r="A132" s="93" t="s">
        <v>820</v>
      </c>
      <c r="B132" s="92" t="s">
        <v>77</v>
      </c>
      <c r="C132" s="93" t="s">
        <v>8</v>
      </c>
      <c r="D132" s="93" t="s">
        <v>76</v>
      </c>
      <c r="E132" s="94" t="s">
        <v>26</v>
      </c>
      <c r="F132" s="8"/>
      <c r="G132" s="7">
        <v>2180.67</v>
      </c>
      <c r="H132" s="7">
        <v>11.59</v>
      </c>
      <c r="I132" s="7">
        <f>ROUND(H132*1.22,2)</f>
        <v>14.14</v>
      </c>
      <c r="J132" s="7">
        <f t="shared" si="30"/>
        <v>30834.67</v>
      </c>
      <c r="K132" s="6">
        <f t="shared" si="31"/>
        <v>4.2660491392415281E-3</v>
      </c>
    </row>
    <row r="133" spans="1:11" ht="25.5" x14ac:dyDescent="0.2">
      <c r="A133" s="106" t="s">
        <v>821</v>
      </c>
      <c r="B133" s="107" t="s">
        <v>70</v>
      </c>
      <c r="C133" s="106" t="s">
        <v>8</v>
      </c>
      <c r="D133" s="106" t="s">
        <v>69</v>
      </c>
      <c r="E133" s="108" t="s">
        <v>26</v>
      </c>
      <c r="F133" s="15"/>
      <c r="G133" s="14">
        <v>2714.73</v>
      </c>
      <c r="H133" s="14">
        <v>36.51</v>
      </c>
      <c r="I133" s="14">
        <f>ROUND(H133*1.1528,2)</f>
        <v>42.09</v>
      </c>
      <c r="J133" s="14">
        <f t="shared" si="30"/>
        <v>114262.99</v>
      </c>
      <c r="K133" s="13">
        <f>J133/$K$178</f>
        <v>1.5808553493086304E-2</v>
      </c>
    </row>
    <row r="134" spans="1:11" ht="51" x14ac:dyDescent="0.2">
      <c r="A134" s="93" t="s">
        <v>822</v>
      </c>
      <c r="B134" s="92" t="s">
        <v>64</v>
      </c>
      <c r="C134" s="93" t="s">
        <v>8</v>
      </c>
      <c r="D134" s="93" t="s">
        <v>63</v>
      </c>
      <c r="E134" s="94" t="s">
        <v>26</v>
      </c>
      <c r="F134" s="8"/>
      <c r="G134" s="7">
        <v>2714.73</v>
      </c>
      <c r="H134" s="7">
        <v>6.63</v>
      </c>
      <c r="I134" s="7">
        <f>ROUND(H134*1.22,2)</f>
        <v>8.09</v>
      </c>
      <c r="J134" s="7">
        <f t="shared" si="30"/>
        <v>21962.17</v>
      </c>
      <c r="K134" s="6">
        <f t="shared" ref="K134:K138" si="32">J134/$K$178</f>
        <v>3.0385178899069169E-3</v>
      </c>
    </row>
    <row r="135" spans="1:11" ht="25.5" x14ac:dyDescent="0.2">
      <c r="A135" s="93" t="s">
        <v>823</v>
      </c>
      <c r="B135" s="92" t="s">
        <v>62</v>
      </c>
      <c r="C135" s="93" t="s">
        <v>8</v>
      </c>
      <c r="D135" s="93" t="s">
        <v>61</v>
      </c>
      <c r="E135" s="94" t="s">
        <v>60</v>
      </c>
      <c r="F135" s="8">
        <v>1</v>
      </c>
      <c r="G135" s="7">
        <v>22.21</v>
      </c>
      <c r="H135" s="7">
        <v>6.6</v>
      </c>
      <c r="I135" s="7">
        <f>ROUND(H135*1.22,2)</f>
        <v>8.0500000000000007</v>
      </c>
      <c r="J135" s="7">
        <f t="shared" si="30"/>
        <v>178.79</v>
      </c>
      <c r="K135" s="6">
        <f t="shared" si="32"/>
        <v>2.4736017139310812E-5</v>
      </c>
    </row>
    <row r="136" spans="1:11" ht="25.5" x14ac:dyDescent="0.2">
      <c r="A136" s="93" t="s">
        <v>824</v>
      </c>
      <c r="B136" s="92" t="s">
        <v>66</v>
      </c>
      <c r="C136" s="93" t="s">
        <v>8</v>
      </c>
      <c r="D136" s="93" t="s">
        <v>65</v>
      </c>
      <c r="E136" s="94" t="s">
        <v>60</v>
      </c>
      <c r="F136" s="8">
        <v>21.4</v>
      </c>
      <c r="G136" s="7">
        <v>58095.22</v>
      </c>
      <c r="H136" s="7">
        <v>2.17</v>
      </c>
      <c r="I136" s="7">
        <f>ROUND(H136*1.22,2)</f>
        <v>2.65</v>
      </c>
      <c r="J136" s="7">
        <f t="shared" si="30"/>
        <v>153952.32999999999</v>
      </c>
      <c r="K136" s="6">
        <f t="shared" si="32"/>
        <v>2.1299667059213791E-2</v>
      </c>
    </row>
    <row r="137" spans="1:11" ht="51" x14ac:dyDescent="0.2">
      <c r="A137" s="93" t="s">
        <v>879</v>
      </c>
      <c r="B137" s="92" t="s">
        <v>64</v>
      </c>
      <c r="C137" s="93" t="s">
        <v>8</v>
      </c>
      <c r="D137" s="93" t="s">
        <v>63</v>
      </c>
      <c r="E137" s="94" t="s">
        <v>26</v>
      </c>
      <c r="F137" s="8"/>
      <c r="G137" s="7">
        <v>11.1</v>
      </c>
      <c r="H137" s="7">
        <v>6.63</v>
      </c>
      <c r="I137" s="7">
        <f>ROUND(H137*1.22,2)</f>
        <v>8.09</v>
      </c>
      <c r="J137" s="7">
        <f t="shared" si="30"/>
        <v>89.8</v>
      </c>
      <c r="K137" s="6">
        <f t="shared" si="32"/>
        <v>1.2424041272499082E-5</v>
      </c>
    </row>
    <row r="138" spans="1:11" ht="25.5" x14ac:dyDescent="0.2">
      <c r="A138" s="93" t="s">
        <v>825</v>
      </c>
      <c r="B138" s="92" t="s">
        <v>66</v>
      </c>
      <c r="C138" s="93" t="s">
        <v>8</v>
      </c>
      <c r="D138" s="93" t="s">
        <v>65</v>
      </c>
      <c r="E138" s="94" t="s">
        <v>60</v>
      </c>
      <c r="F138" s="8">
        <v>19.600000000000001</v>
      </c>
      <c r="G138" s="7">
        <v>175622.27</v>
      </c>
      <c r="H138" s="7">
        <v>2.17</v>
      </c>
      <c r="I138" s="7">
        <f>ROUND(H138*1.22,2)</f>
        <v>2.65</v>
      </c>
      <c r="J138" s="7">
        <f t="shared" si="30"/>
        <v>465399.02</v>
      </c>
      <c r="K138" s="6">
        <f t="shared" si="32"/>
        <v>6.4389049361476908E-2</v>
      </c>
    </row>
    <row r="139" spans="1:11" x14ac:dyDescent="0.2">
      <c r="A139" s="105">
        <v>9</v>
      </c>
      <c r="B139" s="105"/>
      <c r="C139" s="105"/>
      <c r="D139" s="105" t="s">
        <v>74</v>
      </c>
      <c r="E139" s="105"/>
      <c r="F139" s="12"/>
      <c r="G139" s="10"/>
      <c r="H139" s="11"/>
      <c r="I139" s="11"/>
      <c r="J139" s="10">
        <f>SUM(J140:J156)</f>
        <v>2847169.9200000004</v>
      </c>
      <c r="K139" s="9">
        <f>J139/$K$178</f>
        <v>0.39391265696990996</v>
      </c>
    </row>
    <row r="140" spans="1:11" ht="25.5" x14ac:dyDescent="0.2">
      <c r="A140" s="93" t="s">
        <v>826</v>
      </c>
      <c r="B140" s="92" t="s">
        <v>73</v>
      </c>
      <c r="C140" s="93" t="s">
        <v>8</v>
      </c>
      <c r="D140" s="93" t="s">
        <v>714</v>
      </c>
      <c r="E140" s="94" t="s">
        <v>35</v>
      </c>
      <c r="F140" s="8"/>
      <c r="G140" s="7">
        <v>19846.09</v>
      </c>
      <c r="H140" s="7">
        <v>2.52</v>
      </c>
      <c r="I140" s="7">
        <f>ROUND(H140*1.22,2)</f>
        <v>3.07</v>
      </c>
      <c r="J140" s="7">
        <f t="shared" ref="J140:J156" si="33">ROUND(I140*G140,2)</f>
        <v>60927.5</v>
      </c>
      <c r="K140" s="6">
        <f t="shared" ref="K140:K141" si="34">J140/$K$178</f>
        <v>8.4294629691557665E-3</v>
      </c>
    </row>
    <row r="141" spans="1:11" ht="51" x14ac:dyDescent="0.2">
      <c r="A141" s="93" t="s">
        <v>827</v>
      </c>
      <c r="B141" s="92" t="s">
        <v>72</v>
      </c>
      <c r="C141" s="93" t="s">
        <v>8</v>
      </c>
      <c r="D141" s="93" t="s">
        <v>71</v>
      </c>
      <c r="E141" s="94" t="s">
        <v>26</v>
      </c>
      <c r="F141" s="8"/>
      <c r="G141" s="7">
        <v>3162.97</v>
      </c>
      <c r="H141" s="7">
        <v>27.98</v>
      </c>
      <c r="I141" s="7">
        <f>ROUND(H141*1.22,2)</f>
        <v>34.14</v>
      </c>
      <c r="J141" s="7">
        <f t="shared" si="33"/>
        <v>107983.8</v>
      </c>
      <c r="K141" s="6">
        <f t="shared" si="34"/>
        <v>1.4939812783533256E-2</v>
      </c>
    </row>
    <row r="142" spans="1:11" s="115" customFormat="1" ht="38.25" x14ac:dyDescent="0.2">
      <c r="A142" s="93" t="s">
        <v>873</v>
      </c>
      <c r="B142" s="92" t="s">
        <v>856</v>
      </c>
      <c r="C142" s="93" t="s">
        <v>3</v>
      </c>
      <c r="D142" s="93" t="s">
        <v>857</v>
      </c>
      <c r="E142" s="94" t="s">
        <v>53</v>
      </c>
      <c r="F142" s="8"/>
      <c r="G142" s="92">
        <v>5137.54</v>
      </c>
      <c r="H142" s="96">
        <v>19.52</v>
      </c>
      <c r="I142" s="7">
        <f>ROUND(H142*1.22,2)</f>
        <v>23.81</v>
      </c>
      <c r="J142" s="7">
        <f t="shared" ref="J142" si="35">ROUND(I142*G142,2)</f>
        <v>122324.83</v>
      </c>
      <c r="K142" s="6">
        <f t="shared" ref="K142" si="36">J142/$K$178</f>
        <v>1.692392802418078E-2</v>
      </c>
    </row>
    <row r="143" spans="1:11" ht="25.5" x14ac:dyDescent="0.2">
      <c r="A143" s="106" t="s">
        <v>828</v>
      </c>
      <c r="B143" s="107" t="s">
        <v>70</v>
      </c>
      <c r="C143" s="106" t="s">
        <v>8</v>
      </c>
      <c r="D143" s="106" t="s">
        <v>69</v>
      </c>
      <c r="E143" s="108" t="s">
        <v>26</v>
      </c>
      <c r="F143" s="15"/>
      <c r="G143" s="14">
        <v>8003.4</v>
      </c>
      <c r="H143" s="14">
        <v>36.51</v>
      </c>
      <c r="I143" s="14">
        <f>ROUND(H143*1.1528,2)</f>
        <v>42.09</v>
      </c>
      <c r="J143" s="14">
        <f t="shared" si="33"/>
        <v>336863.11</v>
      </c>
      <c r="K143" s="13">
        <f>J143/$K$178</f>
        <v>4.6605803806485505E-2</v>
      </c>
    </row>
    <row r="144" spans="1:11" ht="25.5" x14ac:dyDescent="0.2">
      <c r="A144" s="93" t="s">
        <v>829</v>
      </c>
      <c r="B144" s="92" t="s">
        <v>66</v>
      </c>
      <c r="C144" s="93" t="s">
        <v>8</v>
      </c>
      <c r="D144" s="93" t="s">
        <v>65</v>
      </c>
      <c r="E144" s="94" t="s">
        <v>60</v>
      </c>
      <c r="F144" s="8">
        <v>21.4</v>
      </c>
      <c r="G144" s="7">
        <v>171272.97</v>
      </c>
      <c r="H144" s="7">
        <v>2.17</v>
      </c>
      <c r="I144" s="7">
        <f>ROUND(H144*1.22,2)</f>
        <v>2.65</v>
      </c>
      <c r="J144" s="7">
        <f t="shared" si="33"/>
        <v>453873.37</v>
      </c>
      <c r="K144" s="6">
        <f>J144/$K$178</f>
        <v>6.2794448567575128E-2</v>
      </c>
    </row>
    <row r="145" spans="1:11" ht="25.5" x14ac:dyDescent="0.2">
      <c r="A145" s="106" t="s">
        <v>830</v>
      </c>
      <c r="B145" s="107" t="s">
        <v>68</v>
      </c>
      <c r="C145" s="106" t="s">
        <v>8</v>
      </c>
      <c r="D145" s="106" t="s">
        <v>67</v>
      </c>
      <c r="E145" s="108" t="s">
        <v>26</v>
      </c>
      <c r="F145" s="15"/>
      <c r="G145" s="14">
        <v>2609.4499999999998</v>
      </c>
      <c r="H145" s="14">
        <v>99.78</v>
      </c>
      <c r="I145" s="14">
        <f>ROUND(H145*1.1528,2)</f>
        <v>115.03</v>
      </c>
      <c r="J145" s="14">
        <f t="shared" si="33"/>
        <v>300165.03000000003</v>
      </c>
      <c r="K145" s="13">
        <f>J145/$K$178</f>
        <v>4.1528538098896721E-2</v>
      </c>
    </row>
    <row r="146" spans="1:11" ht="51" x14ac:dyDescent="0.2">
      <c r="A146" s="93" t="s">
        <v>831</v>
      </c>
      <c r="B146" s="92" t="s">
        <v>64</v>
      </c>
      <c r="C146" s="93" t="s">
        <v>8</v>
      </c>
      <c r="D146" s="93" t="s">
        <v>63</v>
      </c>
      <c r="E146" s="94" t="s">
        <v>26</v>
      </c>
      <c r="F146" s="8"/>
      <c r="G146" s="7">
        <v>2609.4499999999998</v>
      </c>
      <c r="H146" s="7">
        <v>6.63</v>
      </c>
      <c r="I146" s="7">
        <f>ROUND(H146*1.22,2)</f>
        <v>8.09</v>
      </c>
      <c r="J146" s="7">
        <f t="shared" si="33"/>
        <v>21110.45</v>
      </c>
      <c r="K146" s="6">
        <f t="shared" ref="K146:K150" si="37">J146/$K$178</f>
        <v>2.9206804240649027E-3</v>
      </c>
    </row>
    <row r="147" spans="1:11" ht="25.5" x14ac:dyDescent="0.2">
      <c r="A147" s="93" t="s">
        <v>832</v>
      </c>
      <c r="B147" s="92" t="s">
        <v>66</v>
      </c>
      <c r="C147" s="93" t="s">
        <v>8</v>
      </c>
      <c r="D147" s="93" t="s">
        <v>65</v>
      </c>
      <c r="E147" s="94" t="s">
        <v>60</v>
      </c>
      <c r="F147" s="8">
        <v>12.8</v>
      </c>
      <c r="G147" s="7">
        <v>33400.959999999999</v>
      </c>
      <c r="H147" s="7">
        <v>2.17</v>
      </c>
      <c r="I147" s="7">
        <f>ROUND(H147*1.22,2)</f>
        <v>2.65</v>
      </c>
      <c r="J147" s="7">
        <f t="shared" si="33"/>
        <v>88512.54</v>
      </c>
      <c r="K147" s="6">
        <f t="shared" si="37"/>
        <v>1.2245918152491379E-2</v>
      </c>
    </row>
    <row r="148" spans="1:11" ht="51" x14ac:dyDescent="0.2">
      <c r="A148" s="93" t="s">
        <v>833</v>
      </c>
      <c r="B148" s="92" t="s">
        <v>64</v>
      </c>
      <c r="C148" s="93" t="s">
        <v>8</v>
      </c>
      <c r="D148" s="93" t="s">
        <v>63</v>
      </c>
      <c r="E148" s="94" t="s">
        <v>26</v>
      </c>
      <c r="F148" s="8"/>
      <c r="G148" s="7">
        <v>3953.71</v>
      </c>
      <c r="H148" s="7">
        <v>6.63</v>
      </c>
      <c r="I148" s="7">
        <f>ROUND(H148*1.22,2)</f>
        <v>8.09</v>
      </c>
      <c r="J148" s="7">
        <f t="shared" si="33"/>
        <v>31985.51</v>
      </c>
      <c r="K148" s="6">
        <f t="shared" si="37"/>
        <v>4.4252705608232969E-3</v>
      </c>
    </row>
    <row r="149" spans="1:11" ht="25.5" x14ac:dyDescent="0.2">
      <c r="A149" s="93" t="s">
        <v>834</v>
      </c>
      <c r="B149" s="92" t="s">
        <v>62</v>
      </c>
      <c r="C149" s="93" t="s">
        <v>8</v>
      </c>
      <c r="D149" s="93" t="s">
        <v>61</v>
      </c>
      <c r="E149" s="94" t="s">
        <v>60</v>
      </c>
      <c r="F149" s="8">
        <v>1</v>
      </c>
      <c r="G149" s="7">
        <v>3953.71</v>
      </c>
      <c r="H149" s="7">
        <v>6.6</v>
      </c>
      <c r="I149" s="7">
        <f>ROUND(H149*1.22,2)</f>
        <v>8.0500000000000007</v>
      </c>
      <c r="J149" s="7">
        <f t="shared" si="33"/>
        <v>31827.37</v>
      </c>
      <c r="K149" s="6">
        <f t="shared" si="37"/>
        <v>4.4033915197672505E-3</v>
      </c>
    </row>
    <row r="150" spans="1:11" ht="25.5" x14ac:dyDescent="0.2">
      <c r="A150" s="93" t="s">
        <v>835</v>
      </c>
      <c r="B150" s="92" t="s">
        <v>59</v>
      </c>
      <c r="C150" s="93" t="s">
        <v>3</v>
      </c>
      <c r="D150" s="93" t="s">
        <v>58</v>
      </c>
      <c r="E150" s="94" t="s">
        <v>10</v>
      </c>
      <c r="F150" s="8"/>
      <c r="G150" s="7">
        <v>17536.95</v>
      </c>
      <c r="H150" s="7">
        <v>1.1499999999999999</v>
      </c>
      <c r="I150" s="7">
        <f>ROUND(H150*1.22,2)</f>
        <v>1.4</v>
      </c>
      <c r="J150" s="7">
        <f t="shared" si="33"/>
        <v>24551.73</v>
      </c>
      <c r="K150" s="6">
        <f t="shared" si="37"/>
        <v>3.3967896083658563E-3</v>
      </c>
    </row>
    <row r="151" spans="1:11" ht="38.25" x14ac:dyDescent="0.2">
      <c r="A151" s="106" t="s">
        <v>836</v>
      </c>
      <c r="B151" s="107" t="s">
        <v>865</v>
      </c>
      <c r="C151" s="106" t="s">
        <v>3</v>
      </c>
      <c r="D151" s="106" t="s">
        <v>866</v>
      </c>
      <c r="E151" s="108" t="s">
        <v>867</v>
      </c>
      <c r="F151" s="15"/>
      <c r="G151" s="14">
        <v>8.77</v>
      </c>
      <c r="H151" s="14">
        <v>3439.05</v>
      </c>
      <c r="I151" s="14">
        <f>ROUND(H151*1.1528,2)</f>
        <v>3964.54</v>
      </c>
      <c r="J151" s="14">
        <f t="shared" si="33"/>
        <v>34769.019999999997</v>
      </c>
      <c r="K151" s="13">
        <f t="shared" ref="K151:K157" si="38">J151/$K$178</f>
        <v>4.8103757180884858E-3</v>
      </c>
    </row>
    <row r="152" spans="1:11" ht="25.5" x14ac:dyDescent="0.2">
      <c r="A152" s="93" t="s">
        <v>679</v>
      </c>
      <c r="B152" s="92" t="s">
        <v>57</v>
      </c>
      <c r="C152" s="93" t="s">
        <v>3</v>
      </c>
      <c r="D152" s="93" t="s">
        <v>56</v>
      </c>
      <c r="E152" s="94" t="s">
        <v>10</v>
      </c>
      <c r="F152" s="8"/>
      <c r="G152" s="7">
        <v>17536.95</v>
      </c>
      <c r="H152" s="7">
        <v>0.95</v>
      </c>
      <c r="I152" s="7">
        <f>ROUND(H152*1.22,2)</f>
        <v>1.1599999999999999</v>
      </c>
      <c r="J152" s="7">
        <f t="shared" si="33"/>
        <v>20342.86</v>
      </c>
      <c r="K152" s="6">
        <f t="shared" si="38"/>
        <v>2.8144825416555755E-3</v>
      </c>
    </row>
    <row r="153" spans="1:11" ht="38.25" x14ac:dyDescent="0.2">
      <c r="A153" s="106" t="s">
        <v>837</v>
      </c>
      <c r="B153" s="107" t="s">
        <v>863</v>
      </c>
      <c r="C153" s="106" t="s">
        <v>3</v>
      </c>
      <c r="D153" s="106" t="s">
        <v>864</v>
      </c>
      <c r="E153" s="108" t="s">
        <v>50</v>
      </c>
      <c r="F153" s="15"/>
      <c r="G153" s="14">
        <v>21.04</v>
      </c>
      <c r="H153" s="14">
        <v>3441.92</v>
      </c>
      <c r="I153" s="14">
        <f>ROUND(H153*1.1528,2)</f>
        <v>3967.85</v>
      </c>
      <c r="J153" s="14">
        <f t="shared" si="33"/>
        <v>83483.56</v>
      </c>
      <c r="K153" s="13">
        <f t="shared" si="38"/>
        <v>1.1550146937807945E-2</v>
      </c>
    </row>
    <row r="154" spans="1:11" ht="38.25" x14ac:dyDescent="0.2">
      <c r="A154" s="93" t="s">
        <v>838</v>
      </c>
      <c r="B154" s="92" t="s">
        <v>55</v>
      </c>
      <c r="C154" s="93" t="s">
        <v>3</v>
      </c>
      <c r="D154" s="93" t="s">
        <v>54</v>
      </c>
      <c r="E154" s="94" t="s">
        <v>53</v>
      </c>
      <c r="F154" s="8"/>
      <c r="G154" s="7">
        <v>592.88</v>
      </c>
      <c r="H154" s="7">
        <v>118.09</v>
      </c>
      <c r="I154" s="7">
        <f>ROUND(H154*1.22,2)</f>
        <v>144.07</v>
      </c>
      <c r="J154" s="7">
        <f t="shared" si="33"/>
        <v>85416.22</v>
      </c>
      <c r="K154" s="6">
        <f t="shared" si="38"/>
        <v>1.1817534995777968E-2</v>
      </c>
    </row>
    <row r="155" spans="1:11" ht="38.25" x14ac:dyDescent="0.2">
      <c r="A155" s="106" t="s">
        <v>839</v>
      </c>
      <c r="B155" s="107" t="s">
        <v>52</v>
      </c>
      <c r="C155" s="106" t="s">
        <v>8</v>
      </c>
      <c r="D155" s="106" t="s">
        <v>51</v>
      </c>
      <c r="E155" s="108" t="s">
        <v>50</v>
      </c>
      <c r="F155" s="15"/>
      <c r="G155" s="14">
        <v>1514.7</v>
      </c>
      <c r="H155" s="14">
        <v>587.54999999999995</v>
      </c>
      <c r="I155" s="14">
        <f>ROUND(H155*1.1528,2)</f>
        <v>677.33</v>
      </c>
      <c r="J155" s="14">
        <f t="shared" si="33"/>
        <v>1025951.75</v>
      </c>
      <c r="K155" s="13">
        <f t="shared" si="38"/>
        <v>0.14194283836962873</v>
      </c>
    </row>
    <row r="156" spans="1:11" ht="25.5" x14ac:dyDescent="0.2">
      <c r="A156" s="93" t="s">
        <v>880</v>
      </c>
      <c r="B156" s="92" t="s">
        <v>49</v>
      </c>
      <c r="C156" s="93" t="s">
        <v>8</v>
      </c>
      <c r="D156" s="93" t="s">
        <v>48</v>
      </c>
      <c r="E156" s="94" t="s">
        <v>23</v>
      </c>
      <c r="F156" s="8">
        <v>6.3</v>
      </c>
      <c r="G156" s="7">
        <v>9542.61</v>
      </c>
      <c r="H156" s="7">
        <v>1.47</v>
      </c>
      <c r="I156" s="7">
        <f>ROUND(H156*1.22,2)</f>
        <v>1.79</v>
      </c>
      <c r="J156" s="7">
        <f t="shared" si="33"/>
        <v>17081.27</v>
      </c>
      <c r="K156" s="6">
        <f t="shared" si="38"/>
        <v>2.363233891611363E-3</v>
      </c>
    </row>
    <row r="157" spans="1:11" x14ac:dyDescent="0.2">
      <c r="A157" s="105">
        <v>10</v>
      </c>
      <c r="B157" s="105"/>
      <c r="C157" s="105"/>
      <c r="D157" s="105" t="s">
        <v>46</v>
      </c>
      <c r="E157" s="105"/>
      <c r="F157" s="12"/>
      <c r="G157" s="10"/>
      <c r="H157" s="11"/>
      <c r="I157" s="11"/>
      <c r="J157" s="10">
        <f>SUM(J158:J160)</f>
        <v>375361.58999999997</v>
      </c>
      <c r="K157" s="9">
        <f t="shared" si="38"/>
        <v>5.1932159089876154E-2</v>
      </c>
    </row>
    <row r="158" spans="1:11" ht="38.25" x14ac:dyDescent="0.2">
      <c r="A158" s="93" t="s">
        <v>840</v>
      </c>
      <c r="B158" s="92" t="s">
        <v>45</v>
      </c>
      <c r="C158" s="93" t="s">
        <v>3</v>
      </c>
      <c r="D158" s="93" t="s">
        <v>44</v>
      </c>
      <c r="E158" s="94" t="s">
        <v>32</v>
      </c>
      <c r="F158" s="8"/>
      <c r="G158" s="7">
        <v>4440.66</v>
      </c>
      <c r="H158" s="7">
        <v>65.11</v>
      </c>
      <c r="I158" s="7">
        <f>ROUND(H158*1.22,2)</f>
        <v>79.430000000000007</v>
      </c>
      <c r="J158" s="7">
        <f>ROUND(I158*G158,2)</f>
        <v>352721.62</v>
      </c>
      <c r="K158" s="6">
        <f t="shared" ref="K158:K160" si="39">J158/$K$178</f>
        <v>4.879986597530888E-2</v>
      </c>
    </row>
    <row r="159" spans="1:11" ht="25.5" x14ac:dyDescent="0.2">
      <c r="A159" s="93" t="s">
        <v>841</v>
      </c>
      <c r="B159" s="92" t="s">
        <v>43</v>
      </c>
      <c r="C159" s="93" t="s">
        <v>3</v>
      </c>
      <c r="D159" s="93" t="s">
        <v>42</v>
      </c>
      <c r="E159" s="94" t="s">
        <v>32</v>
      </c>
      <c r="F159" s="8"/>
      <c r="G159" s="7">
        <v>9</v>
      </c>
      <c r="H159" s="7">
        <v>29</v>
      </c>
      <c r="I159" s="7">
        <f>ROUND(H159*1.22,2)</f>
        <v>35.380000000000003</v>
      </c>
      <c r="J159" s="7">
        <f>ROUND(I159*G159,2)</f>
        <v>318.42</v>
      </c>
      <c r="K159" s="6">
        <f t="shared" si="39"/>
        <v>4.4054156146872581E-5</v>
      </c>
    </row>
    <row r="160" spans="1:11" x14ac:dyDescent="0.2">
      <c r="A160" s="93" t="s">
        <v>842</v>
      </c>
      <c r="B160" s="92" t="s">
        <v>41</v>
      </c>
      <c r="C160" s="93" t="s">
        <v>8</v>
      </c>
      <c r="D160" s="93" t="s">
        <v>40</v>
      </c>
      <c r="E160" s="94" t="s">
        <v>35</v>
      </c>
      <c r="F160" s="8"/>
      <c r="G160" s="7">
        <v>1775.78</v>
      </c>
      <c r="H160" s="7">
        <v>10.3</v>
      </c>
      <c r="I160" s="7">
        <f>ROUND(H160*1.22,2)</f>
        <v>12.57</v>
      </c>
      <c r="J160" s="7">
        <f>ROUND(I160*G160,2)</f>
        <v>22321.55</v>
      </c>
      <c r="K160" s="6">
        <f t="shared" si="39"/>
        <v>3.0882389584203996E-3</v>
      </c>
    </row>
    <row r="161" spans="1:11" x14ac:dyDescent="0.2">
      <c r="A161" s="105">
        <v>11</v>
      </c>
      <c r="B161" s="105"/>
      <c r="C161" s="105"/>
      <c r="D161" s="105" t="s">
        <v>38</v>
      </c>
      <c r="E161" s="105"/>
      <c r="F161" s="12"/>
      <c r="G161" s="10"/>
      <c r="H161" s="11"/>
      <c r="I161" s="11"/>
      <c r="J161" s="10">
        <f>SUM(J162:J167)</f>
        <v>492176.67</v>
      </c>
      <c r="K161" s="9">
        <f>J161/$K$178</f>
        <v>6.8093800238765712E-2</v>
      </c>
    </row>
    <row r="162" spans="1:11" ht="38.25" x14ac:dyDescent="0.2">
      <c r="A162" s="93" t="s">
        <v>843</v>
      </c>
      <c r="B162" s="92" t="s">
        <v>37</v>
      </c>
      <c r="C162" s="93" t="s">
        <v>8</v>
      </c>
      <c r="D162" s="93" t="s">
        <v>36</v>
      </c>
      <c r="E162" s="94" t="s">
        <v>35</v>
      </c>
      <c r="F162" s="8"/>
      <c r="G162" s="7">
        <v>6951.92</v>
      </c>
      <c r="H162" s="7">
        <v>0.64</v>
      </c>
      <c r="I162" s="7">
        <f t="shared" ref="I162:I167" si="40">ROUND(H162*1.22,2)</f>
        <v>0.78</v>
      </c>
      <c r="J162" s="7">
        <f t="shared" ref="J162:J167" si="41">ROUND(I162*G162,2)</f>
        <v>5422.5</v>
      </c>
      <c r="K162" s="6">
        <f t="shared" ref="K162:K167" si="42">J162/$K$178</f>
        <v>7.5021563251810998E-4</v>
      </c>
    </row>
    <row r="163" spans="1:11" ht="38.25" x14ac:dyDescent="0.2">
      <c r="A163" s="93" t="s">
        <v>844</v>
      </c>
      <c r="B163" s="92" t="s">
        <v>34</v>
      </c>
      <c r="C163" s="93" t="s">
        <v>3</v>
      </c>
      <c r="D163" s="93" t="s">
        <v>33</v>
      </c>
      <c r="E163" s="94" t="s">
        <v>32</v>
      </c>
      <c r="F163" s="8"/>
      <c r="G163" s="7">
        <v>161.76</v>
      </c>
      <c r="H163" s="7">
        <v>62.46</v>
      </c>
      <c r="I163" s="7">
        <f t="shared" si="40"/>
        <v>76.2</v>
      </c>
      <c r="J163" s="7">
        <f t="shared" si="41"/>
        <v>12326.11</v>
      </c>
      <c r="K163" s="6">
        <f t="shared" si="42"/>
        <v>1.7053463181443615E-3</v>
      </c>
    </row>
    <row r="164" spans="1:11" ht="38.25" x14ac:dyDescent="0.2">
      <c r="A164" s="93" t="s">
        <v>845</v>
      </c>
      <c r="B164" s="92" t="s">
        <v>31</v>
      </c>
      <c r="C164" s="93" t="s">
        <v>8</v>
      </c>
      <c r="D164" s="93" t="s">
        <v>30</v>
      </c>
      <c r="E164" s="94" t="s">
        <v>26</v>
      </c>
      <c r="F164" s="8"/>
      <c r="G164" s="7">
        <v>1.94</v>
      </c>
      <c r="H164" s="7">
        <v>382.99</v>
      </c>
      <c r="I164" s="7">
        <f t="shared" si="40"/>
        <v>467.25</v>
      </c>
      <c r="J164" s="7">
        <f t="shared" si="41"/>
        <v>906.47</v>
      </c>
      <c r="K164" s="6">
        <f t="shared" si="42"/>
        <v>1.2541225715236352E-4</v>
      </c>
    </row>
    <row r="165" spans="1:11" ht="25.5" x14ac:dyDescent="0.2">
      <c r="A165" s="93" t="s">
        <v>846</v>
      </c>
      <c r="B165" s="92" t="s">
        <v>29</v>
      </c>
      <c r="C165" s="93" t="s">
        <v>8</v>
      </c>
      <c r="D165" s="93" t="s">
        <v>28</v>
      </c>
      <c r="E165" s="94" t="s">
        <v>26</v>
      </c>
      <c r="F165" s="8"/>
      <c r="G165" s="7">
        <v>1.94</v>
      </c>
      <c r="H165" s="7">
        <v>272.2</v>
      </c>
      <c r="I165" s="7">
        <f t="shared" si="40"/>
        <v>332.08</v>
      </c>
      <c r="J165" s="7">
        <f t="shared" si="41"/>
        <v>644.24</v>
      </c>
      <c r="K165" s="6">
        <f t="shared" si="42"/>
        <v>8.9132119703728388E-5</v>
      </c>
    </row>
    <row r="166" spans="1:11" ht="38.25" x14ac:dyDescent="0.2">
      <c r="A166" s="93" t="s">
        <v>847</v>
      </c>
      <c r="B166" s="92" t="s">
        <v>27</v>
      </c>
      <c r="C166" s="93" t="s">
        <v>8</v>
      </c>
      <c r="D166" s="93" t="s">
        <v>715</v>
      </c>
      <c r="E166" s="94" t="s">
        <v>26</v>
      </c>
      <c r="F166" s="8"/>
      <c r="G166" s="7">
        <v>482.1</v>
      </c>
      <c r="H166" s="7">
        <v>803.76</v>
      </c>
      <c r="I166" s="7">
        <f t="shared" si="40"/>
        <v>980.59</v>
      </c>
      <c r="J166" s="7">
        <f t="shared" si="41"/>
        <v>472742.44</v>
      </c>
      <c r="K166" s="6">
        <f t="shared" si="42"/>
        <v>6.5405028795344336E-2</v>
      </c>
    </row>
    <row r="167" spans="1:11" ht="25.5" x14ac:dyDescent="0.2">
      <c r="A167" s="93" t="s">
        <v>848</v>
      </c>
      <c r="B167" s="92" t="s">
        <v>25</v>
      </c>
      <c r="C167" s="93" t="s">
        <v>8</v>
      </c>
      <c r="D167" s="93" t="s">
        <v>24</v>
      </c>
      <c r="E167" s="94" t="s">
        <v>23</v>
      </c>
      <c r="F167" s="8">
        <v>16</v>
      </c>
      <c r="G167" s="7">
        <v>49.6</v>
      </c>
      <c r="H167" s="7">
        <v>2.23</v>
      </c>
      <c r="I167" s="7">
        <f t="shared" si="40"/>
        <v>2.72</v>
      </c>
      <c r="J167" s="7">
        <f t="shared" si="41"/>
        <v>134.91</v>
      </c>
      <c r="K167" s="6">
        <f t="shared" si="42"/>
        <v>1.8665115902815714E-5</v>
      </c>
    </row>
    <row r="168" spans="1:11" ht="25.5" x14ac:dyDescent="0.2">
      <c r="A168" s="105">
        <v>12</v>
      </c>
      <c r="B168" s="105"/>
      <c r="C168" s="105"/>
      <c r="D168" s="105" t="s">
        <v>21</v>
      </c>
      <c r="E168" s="105"/>
      <c r="F168" s="12"/>
      <c r="G168" s="10"/>
      <c r="H168" s="11"/>
      <c r="I168" s="11"/>
      <c r="J168" s="10">
        <f>SUM(J169:J174)</f>
        <v>70706.569999999992</v>
      </c>
      <c r="K168" s="9">
        <f>J168/$K$178</f>
        <v>9.7824203108780108E-3</v>
      </c>
    </row>
    <row r="169" spans="1:11" ht="25.5" x14ac:dyDescent="0.2">
      <c r="A169" s="93" t="s">
        <v>849</v>
      </c>
      <c r="B169" s="92" t="s">
        <v>20</v>
      </c>
      <c r="C169" s="93" t="s">
        <v>3</v>
      </c>
      <c r="D169" s="93" t="s">
        <v>19</v>
      </c>
      <c r="E169" s="94" t="s">
        <v>10</v>
      </c>
      <c r="F169" s="8"/>
      <c r="G169" s="7">
        <v>46.49</v>
      </c>
      <c r="H169" s="7">
        <v>87.52</v>
      </c>
      <c r="I169" s="7">
        <f t="shared" ref="I169:I174" si="43">ROUND(H169*1.22,2)</f>
        <v>106.77</v>
      </c>
      <c r="J169" s="7">
        <f t="shared" ref="J169:J174" si="44">ROUND(I169*G169,2)</f>
        <v>4963.74</v>
      </c>
      <c r="K169" s="6">
        <f t="shared" ref="K169:K173" si="45">J169/$K$178</f>
        <v>6.8674510719325828E-4</v>
      </c>
    </row>
    <row r="170" spans="1:11" ht="25.5" x14ac:dyDescent="0.2">
      <c r="A170" s="93" t="s">
        <v>850</v>
      </c>
      <c r="B170" s="92" t="s">
        <v>18</v>
      </c>
      <c r="C170" s="93" t="s">
        <v>3</v>
      </c>
      <c r="D170" s="93" t="s">
        <v>17</v>
      </c>
      <c r="E170" s="94" t="s">
        <v>10</v>
      </c>
      <c r="F170" s="8"/>
      <c r="G170" s="7">
        <v>58.4</v>
      </c>
      <c r="H170" s="7">
        <v>97.82</v>
      </c>
      <c r="I170" s="7">
        <f t="shared" si="43"/>
        <v>119.34</v>
      </c>
      <c r="J170" s="7">
        <f t="shared" si="44"/>
        <v>6969.46</v>
      </c>
      <c r="K170" s="6">
        <f t="shared" si="45"/>
        <v>9.6424118805157519E-4</v>
      </c>
    </row>
    <row r="171" spans="1:11" ht="25.5" x14ac:dyDescent="0.2">
      <c r="A171" s="93" t="s">
        <v>851</v>
      </c>
      <c r="B171" s="92" t="s">
        <v>16</v>
      </c>
      <c r="C171" s="93" t="s">
        <v>3</v>
      </c>
      <c r="D171" s="93" t="s">
        <v>15</v>
      </c>
      <c r="E171" s="94" t="s">
        <v>10</v>
      </c>
      <c r="F171" s="8"/>
      <c r="G171" s="7">
        <v>137.77000000000001</v>
      </c>
      <c r="H171" s="7">
        <v>49.16</v>
      </c>
      <c r="I171" s="7">
        <f t="shared" si="43"/>
        <v>59.98</v>
      </c>
      <c r="J171" s="7">
        <f t="shared" si="44"/>
        <v>8263.44</v>
      </c>
      <c r="K171" s="6">
        <f t="shared" si="45"/>
        <v>1.1432663653988845E-3</v>
      </c>
    </row>
    <row r="172" spans="1:11" ht="63.75" x14ac:dyDescent="0.2">
      <c r="A172" s="93" t="s">
        <v>852</v>
      </c>
      <c r="B172" s="92" t="s">
        <v>14</v>
      </c>
      <c r="C172" s="93" t="s">
        <v>3</v>
      </c>
      <c r="D172" s="93" t="s">
        <v>13</v>
      </c>
      <c r="E172" s="94" t="s">
        <v>7</v>
      </c>
      <c r="F172" s="8"/>
      <c r="G172" s="7">
        <v>87</v>
      </c>
      <c r="H172" s="7">
        <v>330.42</v>
      </c>
      <c r="I172" s="7">
        <f t="shared" si="43"/>
        <v>403.11</v>
      </c>
      <c r="J172" s="7">
        <f t="shared" si="44"/>
        <v>35070.57</v>
      </c>
      <c r="K172" s="6">
        <f t="shared" si="45"/>
        <v>4.8520958700453021E-3</v>
      </c>
    </row>
    <row r="173" spans="1:11" ht="38.25" x14ac:dyDescent="0.2">
      <c r="A173" s="93" t="s">
        <v>853</v>
      </c>
      <c r="B173" s="92" t="s">
        <v>12</v>
      </c>
      <c r="C173" s="93" t="s">
        <v>3</v>
      </c>
      <c r="D173" s="93" t="s">
        <v>11</v>
      </c>
      <c r="E173" s="94" t="s">
        <v>10</v>
      </c>
      <c r="F173" s="8"/>
      <c r="G173" s="7">
        <v>12.96</v>
      </c>
      <c r="H173" s="7">
        <v>454.49</v>
      </c>
      <c r="I173" s="7">
        <f t="shared" si="43"/>
        <v>554.48</v>
      </c>
      <c r="J173" s="7">
        <f t="shared" si="44"/>
        <v>7186.06</v>
      </c>
      <c r="K173" s="6">
        <f t="shared" si="45"/>
        <v>9.9420830764648956E-4</v>
      </c>
    </row>
    <row r="174" spans="1:11" ht="25.5" x14ac:dyDescent="0.2">
      <c r="A174" s="106" t="s">
        <v>854</v>
      </c>
      <c r="B174" s="107" t="s">
        <v>9</v>
      </c>
      <c r="C174" s="106" t="s">
        <v>8</v>
      </c>
      <c r="D174" s="106" t="s">
        <v>716</v>
      </c>
      <c r="E174" s="108" t="s">
        <v>7</v>
      </c>
      <c r="F174" s="15"/>
      <c r="G174" s="14">
        <v>82</v>
      </c>
      <c r="H174" s="14">
        <v>82.5</v>
      </c>
      <c r="I174" s="14">
        <f t="shared" si="43"/>
        <v>100.65</v>
      </c>
      <c r="J174" s="14">
        <f t="shared" si="44"/>
        <v>8253.2999999999993</v>
      </c>
      <c r="K174" s="13">
        <f>J174/$K$178</f>
        <v>1.1418634725425018E-3</v>
      </c>
    </row>
    <row r="175" spans="1:11" x14ac:dyDescent="0.2">
      <c r="A175" s="105">
        <v>13</v>
      </c>
      <c r="B175" s="105"/>
      <c r="C175" s="105"/>
      <c r="D175" s="105" t="s">
        <v>5</v>
      </c>
      <c r="E175" s="105"/>
      <c r="F175" s="12"/>
      <c r="G175" s="10"/>
      <c r="H175" s="11"/>
      <c r="I175" s="11"/>
      <c r="J175" s="10">
        <f>J176</f>
        <v>309462.03000000003</v>
      </c>
      <c r="K175" s="9">
        <f>J175/$K$178</f>
        <v>4.2814799921952668E-2</v>
      </c>
    </row>
    <row r="176" spans="1:11" ht="51" x14ac:dyDescent="0.2">
      <c r="A176" s="93" t="s">
        <v>855</v>
      </c>
      <c r="B176" s="92" t="s">
        <v>4</v>
      </c>
      <c r="C176" s="93" t="s">
        <v>3</v>
      </c>
      <c r="D176" s="93" t="s">
        <v>2</v>
      </c>
      <c r="E176" s="94" t="s">
        <v>1</v>
      </c>
      <c r="F176" s="8"/>
      <c r="G176" s="7">
        <v>1</v>
      </c>
      <c r="H176" s="7">
        <v>253657.4</v>
      </c>
      <c r="I176" s="7">
        <f>ROUND(H176*1.22,2)</f>
        <v>309462.03000000003</v>
      </c>
      <c r="J176" s="7">
        <f>ROUND(I176*G176,2)</f>
        <v>309462.03000000003</v>
      </c>
      <c r="K176" s="6">
        <f>J176/$K$178</f>
        <v>4.2814799921952668E-2</v>
      </c>
    </row>
    <row r="177" spans="1:1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 x14ac:dyDescent="0.2">
      <c r="A178" s="3"/>
      <c r="B178" s="3"/>
      <c r="C178" s="3"/>
      <c r="D178" s="3"/>
      <c r="E178" s="3"/>
      <c r="F178" s="3"/>
      <c r="G178" s="120" t="s">
        <v>0</v>
      </c>
      <c r="H178" s="121"/>
      <c r="I178" s="3"/>
      <c r="J178" s="3"/>
      <c r="K178" s="24">
        <f>SUM(J5+J28+J40+J71+J91+J101+J112+J129+J139+J157+J161+J168+J175)</f>
        <v>7227921.9000000013</v>
      </c>
    </row>
    <row r="179" spans="1:11" s="28" customFormat="1" x14ac:dyDescent="0.2"/>
  </sheetData>
  <autoFilter ref="A4:K176"/>
  <mergeCells count="7">
    <mergeCell ref="G178:H178"/>
    <mergeCell ref="E1:G1"/>
    <mergeCell ref="J1:K1"/>
    <mergeCell ref="E2:G2"/>
    <mergeCell ref="H2:I2"/>
    <mergeCell ref="J2:K2"/>
    <mergeCell ref="A3:K3"/>
  </mergeCells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9"/>
  <sheetViews>
    <sheetView showOutlineSymbols="0" showWhiteSpace="0" view="pageBreakPreview" topLeftCell="A460" zoomScale="85" zoomScaleNormal="100" zoomScaleSheetLayoutView="85" workbookViewId="0">
      <selection activeCell="A6" sqref="A6:G489"/>
    </sheetView>
  </sheetViews>
  <sheetFormatPr defaultRowHeight="14.25" x14ac:dyDescent="0.2"/>
  <cols>
    <col min="1" max="1" width="13.7109375" style="1" bestFit="1" customWidth="1"/>
    <col min="2" max="2" width="11.42578125" style="1" bestFit="1" customWidth="1"/>
    <col min="3" max="3" width="68.5703125" style="1" bestFit="1" customWidth="1"/>
    <col min="4" max="4" width="13.7109375" style="1" bestFit="1" customWidth="1"/>
    <col min="5" max="5" width="15.28515625" style="1" bestFit="1" customWidth="1"/>
    <col min="6" max="6" width="13.7109375" style="1" bestFit="1" customWidth="1"/>
    <col min="7" max="8" width="16" style="1" bestFit="1" customWidth="1"/>
    <col min="9" max="16384" width="9.140625" style="1"/>
  </cols>
  <sheetData>
    <row r="1" spans="1:11" ht="25.5" x14ac:dyDescent="0.2">
      <c r="A1" s="20"/>
      <c r="B1" s="122"/>
      <c r="C1" s="122"/>
      <c r="D1" s="32" t="s">
        <v>608</v>
      </c>
      <c r="E1" s="30"/>
      <c r="F1" s="120" t="s">
        <v>881</v>
      </c>
      <c r="G1" s="31" t="s">
        <v>282</v>
      </c>
      <c r="I1" s="28"/>
      <c r="J1" s="28"/>
      <c r="K1" s="28"/>
    </row>
    <row r="2" spans="1:11" ht="51.75" customHeight="1" x14ac:dyDescent="0.2">
      <c r="A2" s="19"/>
      <c r="B2" s="120" t="s">
        <v>281</v>
      </c>
      <c r="C2" s="120"/>
      <c r="D2" s="126" t="str">
        <f>'Orçamento Sintetico'!E2</f>
        <v>SINAPI - 12/2023 - MS
SCO RIO - 12/2023
SICRO- 10/2023 - MS
ENG. CONSULTIVA - 10/2023</v>
      </c>
      <c r="E2" s="126"/>
      <c r="F2" s="120"/>
      <c r="G2" s="31" t="s">
        <v>279</v>
      </c>
      <c r="I2" s="28"/>
      <c r="J2" s="28"/>
      <c r="K2" s="28"/>
    </row>
    <row r="3" spans="1:11" ht="15" x14ac:dyDescent="0.2">
      <c r="A3" s="125" t="s">
        <v>874</v>
      </c>
      <c r="B3" s="125"/>
      <c r="C3" s="125"/>
      <c r="D3" s="125"/>
      <c r="E3" s="125"/>
      <c r="F3" s="125"/>
      <c r="G3" s="125"/>
      <c r="I3" s="28"/>
      <c r="J3" s="28"/>
      <c r="K3" s="28"/>
    </row>
    <row r="4" spans="1:11" x14ac:dyDescent="0.2">
      <c r="A4" s="21"/>
      <c r="B4" s="21"/>
      <c r="C4" s="21"/>
      <c r="D4" s="21"/>
      <c r="E4" s="21"/>
      <c r="F4" s="21"/>
      <c r="G4" s="21"/>
      <c r="I4" s="28"/>
      <c r="J4" s="28"/>
      <c r="K4" s="28"/>
    </row>
    <row r="5" spans="1:11" ht="18" customHeight="1" x14ac:dyDescent="0.2">
      <c r="A5" s="16" t="s">
        <v>276</v>
      </c>
      <c r="B5" s="18" t="s">
        <v>275</v>
      </c>
      <c r="C5" s="18" t="s">
        <v>274</v>
      </c>
      <c r="D5" s="17" t="s">
        <v>273</v>
      </c>
      <c r="E5" s="16" t="s">
        <v>272</v>
      </c>
      <c r="F5" s="16" t="s">
        <v>271</v>
      </c>
      <c r="G5" s="16" t="s">
        <v>269</v>
      </c>
    </row>
    <row r="6" spans="1:11" ht="38.25" x14ac:dyDescent="0.2">
      <c r="A6" s="92" t="s">
        <v>265</v>
      </c>
      <c r="B6" s="93" t="s">
        <v>3</v>
      </c>
      <c r="C6" s="93" t="s">
        <v>264</v>
      </c>
      <c r="D6" s="94" t="s">
        <v>10</v>
      </c>
      <c r="E6" s="95">
        <v>1</v>
      </c>
      <c r="F6" s="96">
        <v>359.98</v>
      </c>
      <c r="G6" s="96">
        <v>359.98</v>
      </c>
    </row>
    <row r="7" spans="1:11" x14ac:dyDescent="0.2">
      <c r="A7" s="97" t="s">
        <v>601</v>
      </c>
      <c r="B7" s="98" t="s">
        <v>8</v>
      </c>
      <c r="C7" s="98" t="s">
        <v>600</v>
      </c>
      <c r="D7" s="99" t="s">
        <v>209</v>
      </c>
      <c r="E7" s="100">
        <v>1</v>
      </c>
      <c r="F7" s="22">
        <v>24.59</v>
      </c>
      <c r="G7" s="22">
        <v>24.59</v>
      </c>
    </row>
    <row r="8" spans="1:11" x14ac:dyDescent="0.2">
      <c r="A8" s="97" t="s">
        <v>317</v>
      </c>
      <c r="B8" s="98" t="s">
        <v>8</v>
      </c>
      <c r="C8" s="98" t="s">
        <v>316</v>
      </c>
      <c r="D8" s="99" t="s">
        <v>209</v>
      </c>
      <c r="E8" s="100">
        <v>2</v>
      </c>
      <c r="F8" s="22">
        <v>20.13</v>
      </c>
      <c r="G8" s="22">
        <v>40.26</v>
      </c>
    </row>
    <row r="9" spans="1:11" ht="38.25" x14ac:dyDescent="0.2">
      <c r="A9" s="97" t="s">
        <v>31</v>
      </c>
      <c r="B9" s="98" t="s">
        <v>8</v>
      </c>
      <c r="C9" s="98" t="s">
        <v>30</v>
      </c>
      <c r="D9" s="99" t="s">
        <v>26</v>
      </c>
      <c r="E9" s="100">
        <v>0.01</v>
      </c>
      <c r="F9" s="22">
        <v>382.99</v>
      </c>
      <c r="G9" s="22">
        <v>3.82</v>
      </c>
    </row>
    <row r="10" spans="1:11" ht="38.25" x14ac:dyDescent="0.2">
      <c r="A10" s="101" t="s">
        <v>599</v>
      </c>
      <c r="B10" s="102" t="s">
        <v>8</v>
      </c>
      <c r="C10" s="102" t="s">
        <v>683</v>
      </c>
      <c r="D10" s="103" t="s">
        <v>32</v>
      </c>
      <c r="E10" s="104">
        <v>1</v>
      </c>
      <c r="F10" s="23">
        <v>8.16</v>
      </c>
      <c r="G10" s="23">
        <v>8.16</v>
      </c>
    </row>
    <row r="11" spans="1:11" ht="25.5" x14ac:dyDescent="0.2">
      <c r="A11" s="101" t="s">
        <v>580</v>
      </c>
      <c r="B11" s="102" t="s">
        <v>8</v>
      </c>
      <c r="C11" s="102" t="s">
        <v>579</v>
      </c>
      <c r="D11" s="103" t="s">
        <v>32</v>
      </c>
      <c r="E11" s="104">
        <v>4</v>
      </c>
      <c r="F11" s="23">
        <v>7.74</v>
      </c>
      <c r="G11" s="23">
        <v>30.96</v>
      </c>
    </row>
    <row r="12" spans="1:11" ht="25.5" x14ac:dyDescent="0.2">
      <c r="A12" s="101" t="s">
        <v>598</v>
      </c>
      <c r="B12" s="102" t="s">
        <v>8</v>
      </c>
      <c r="C12" s="102" t="s">
        <v>597</v>
      </c>
      <c r="D12" s="103" t="s">
        <v>35</v>
      </c>
      <c r="E12" s="104">
        <v>1</v>
      </c>
      <c r="F12" s="23">
        <v>250</v>
      </c>
      <c r="G12" s="23">
        <v>250</v>
      </c>
    </row>
    <row r="13" spans="1:11" x14ac:dyDescent="0.2">
      <c r="A13" s="101" t="s">
        <v>576</v>
      </c>
      <c r="B13" s="102" t="s">
        <v>8</v>
      </c>
      <c r="C13" s="102" t="s">
        <v>575</v>
      </c>
      <c r="D13" s="103" t="s">
        <v>97</v>
      </c>
      <c r="E13" s="104">
        <v>0.11</v>
      </c>
      <c r="F13" s="23">
        <v>19.97</v>
      </c>
      <c r="G13" s="23">
        <v>2.19</v>
      </c>
    </row>
    <row r="14" spans="1:11" x14ac:dyDescent="0.2">
      <c r="A14" s="116"/>
      <c r="B14" s="116"/>
      <c r="C14" s="116" t="s">
        <v>868</v>
      </c>
      <c r="D14" s="116"/>
      <c r="E14" s="117"/>
      <c r="F14" s="116"/>
      <c r="G14" s="117"/>
    </row>
    <row r="15" spans="1:11" ht="15" x14ac:dyDescent="0.2">
      <c r="A15" s="119" t="s">
        <v>276</v>
      </c>
      <c r="B15" s="119" t="s">
        <v>275</v>
      </c>
      <c r="C15" s="119" t="s">
        <v>274</v>
      </c>
      <c r="D15" s="119" t="s">
        <v>273</v>
      </c>
      <c r="E15" s="119" t="s">
        <v>272</v>
      </c>
      <c r="F15" s="119" t="s">
        <v>271</v>
      </c>
      <c r="G15" s="119" t="s">
        <v>269</v>
      </c>
    </row>
    <row r="16" spans="1:11" ht="38.25" x14ac:dyDescent="0.2">
      <c r="A16" s="92" t="s">
        <v>254</v>
      </c>
      <c r="B16" s="93" t="s">
        <v>3</v>
      </c>
      <c r="C16" s="93" t="s">
        <v>684</v>
      </c>
      <c r="D16" s="94" t="s">
        <v>253</v>
      </c>
      <c r="E16" s="95">
        <v>1</v>
      </c>
      <c r="F16" s="96">
        <v>1500</v>
      </c>
      <c r="G16" s="96">
        <v>1500</v>
      </c>
    </row>
    <row r="17" spans="1:7" ht="38.25" x14ac:dyDescent="0.2">
      <c r="A17" s="101" t="s">
        <v>602</v>
      </c>
      <c r="B17" s="102" t="s">
        <v>685</v>
      </c>
      <c r="C17" s="102" t="s">
        <v>596</v>
      </c>
      <c r="D17" s="103" t="s">
        <v>253</v>
      </c>
      <c r="E17" s="104">
        <v>1</v>
      </c>
      <c r="F17" s="23">
        <v>1500</v>
      </c>
      <c r="G17" s="23">
        <v>1500</v>
      </c>
    </row>
    <row r="18" spans="1:7" x14ac:dyDescent="0.2">
      <c r="A18" s="116"/>
      <c r="B18" s="116"/>
      <c r="C18" s="116" t="s">
        <v>868</v>
      </c>
      <c r="D18" s="116"/>
      <c r="E18" s="117"/>
      <c r="F18" s="116"/>
      <c r="G18" s="117"/>
    </row>
    <row r="19" spans="1:7" ht="15" x14ac:dyDescent="0.2">
      <c r="A19" s="119" t="s">
        <v>276</v>
      </c>
      <c r="B19" s="119" t="s">
        <v>275</v>
      </c>
      <c r="C19" s="119" t="s">
        <v>274</v>
      </c>
      <c r="D19" s="119" t="s">
        <v>273</v>
      </c>
      <c r="E19" s="119" t="s">
        <v>272</v>
      </c>
      <c r="F19" s="119" t="s">
        <v>271</v>
      </c>
      <c r="G19" s="119" t="s">
        <v>269</v>
      </c>
    </row>
    <row r="20" spans="1:7" ht="38.25" x14ac:dyDescent="0.2">
      <c r="A20" s="92" t="s">
        <v>246</v>
      </c>
      <c r="B20" s="93" t="s">
        <v>3</v>
      </c>
      <c r="C20" s="93" t="s">
        <v>686</v>
      </c>
      <c r="D20" s="94" t="s">
        <v>10</v>
      </c>
      <c r="E20" s="95">
        <v>1</v>
      </c>
      <c r="F20" s="96">
        <v>1026.44</v>
      </c>
      <c r="G20" s="96">
        <v>1026.44</v>
      </c>
    </row>
    <row r="21" spans="1:7" x14ac:dyDescent="0.2">
      <c r="A21" s="97" t="s">
        <v>373</v>
      </c>
      <c r="B21" s="98" t="s">
        <v>8</v>
      </c>
      <c r="C21" s="98" t="s">
        <v>372</v>
      </c>
      <c r="D21" s="99" t="s">
        <v>209</v>
      </c>
      <c r="E21" s="100">
        <v>7</v>
      </c>
      <c r="F21" s="22">
        <v>25.16</v>
      </c>
      <c r="G21" s="22">
        <v>176.12</v>
      </c>
    </row>
    <row r="22" spans="1:7" x14ac:dyDescent="0.2">
      <c r="A22" s="97" t="s">
        <v>317</v>
      </c>
      <c r="B22" s="98" t="s">
        <v>8</v>
      </c>
      <c r="C22" s="98" t="s">
        <v>316</v>
      </c>
      <c r="D22" s="99" t="s">
        <v>209</v>
      </c>
      <c r="E22" s="100">
        <v>11.5</v>
      </c>
      <c r="F22" s="22">
        <v>20.13</v>
      </c>
      <c r="G22" s="22">
        <v>231.49</v>
      </c>
    </row>
    <row r="23" spans="1:7" x14ac:dyDescent="0.2">
      <c r="A23" s="97" t="s">
        <v>309</v>
      </c>
      <c r="B23" s="98" t="s">
        <v>8</v>
      </c>
      <c r="C23" s="98" t="s">
        <v>308</v>
      </c>
      <c r="D23" s="99" t="s">
        <v>209</v>
      </c>
      <c r="E23" s="100">
        <v>4.5</v>
      </c>
      <c r="F23" s="22">
        <v>26.6</v>
      </c>
      <c r="G23" s="22">
        <v>119.7</v>
      </c>
    </row>
    <row r="24" spans="1:7" ht="38.25" x14ac:dyDescent="0.2">
      <c r="A24" s="97" t="s">
        <v>307</v>
      </c>
      <c r="B24" s="98" t="s">
        <v>8</v>
      </c>
      <c r="C24" s="98" t="s">
        <v>306</v>
      </c>
      <c r="D24" s="99" t="s">
        <v>289</v>
      </c>
      <c r="E24" s="100">
        <v>3.82</v>
      </c>
      <c r="F24" s="22">
        <v>5.42</v>
      </c>
      <c r="G24" s="22">
        <v>20.7</v>
      </c>
    </row>
    <row r="25" spans="1:7" ht="38.25" x14ac:dyDescent="0.2">
      <c r="A25" s="97" t="s">
        <v>305</v>
      </c>
      <c r="B25" s="98" t="s">
        <v>8</v>
      </c>
      <c r="C25" s="98" t="s">
        <v>304</v>
      </c>
      <c r="D25" s="99" t="s">
        <v>286</v>
      </c>
      <c r="E25" s="100">
        <v>0.67</v>
      </c>
      <c r="F25" s="22">
        <v>7.0000000000000007E-2</v>
      </c>
      <c r="G25" s="22">
        <v>0.04</v>
      </c>
    </row>
    <row r="26" spans="1:7" ht="25.5" x14ac:dyDescent="0.2">
      <c r="A26" s="101" t="s">
        <v>595</v>
      </c>
      <c r="B26" s="102" t="s">
        <v>8</v>
      </c>
      <c r="C26" s="102" t="s">
        <v>594</v>
      </c>
      <c r="D26" s="103" t="s">
        <v>35</v>
      </c>
      <c r="E26" s="104">
        <v>1.1000000000000001</v>
      </c>
      <c r="F26" s="23">
        <v>25.78</v>
      </c>
      <c r="G26" s="23">
        <v>28.35</v>
      </c>
    </row>
    <row r="27" spans="1:7" ht="25.5" x14ac:dyDescent="0.2">
      <c r="A27" s="101" t="s">
        <v>593</v>
      </c>
      <c r="B27" s="102" t="s">
        <v>8</v>
      </c>
      <c r="C27" s="102" t="s">
        <v>592</v>
      </c>
      <c r="D27" s="103" t="s">
        <v>32</v>
      </c>
      <c r="E27" s="104">
        <v>1.4318</v>
      </c>
      <c r="F27" s="23">
        <v>51.36</v>
      </c>
      <c r="G27" s="23">
        <v>73.53</v>
      </c>
    </row>
    <row r="28" spans="1:7" x14ac:dyDescent="0.2">
      <c r="A28" s="101" t="s">
        <v>591</v>
      </c>
      <c r="B28" s="102" t="s">
        <v>8</v>
      </c>
      <c r="C28" s="102" t="s">
        <v>590</v>
      </c>
      <c r="D28" s="103" t="s">
        <v>97</v>
      </c>
      <c r="E28" s="104">
        <v>3.37</v>
      </c>
      <c r="F28" s="23">
        <v>48</v>
      </c>
      <c r="G28" s="23">
        <v>161.76</v>
      </c>
    </row>
    <row r="29" spans="1:7" ht="25.5" x14ac:dyDescent="0.2">
      <c r="A29" s="101" t="s">
        <v>589</v>
      </c>
      <c r="B29" s="102" t="s">
        <v>8</v>
      </c>
      <c r="C29" s="102" t="s">
        <v>687</v>
      </c>
      <c r="D29" s="103" t="s">
        <v>32</v>
      </c>
      <c r="E29" s="104">
        <v>6.7407000000000004</v>
      </c>
      <c r="F29" s="23">
        <v>31.86</v>
      </c>
      <c r="G29" s="23">
        <v>214.75</v>
      </c>
    </row>
    <row r="30" spans="1:7" x14ac:dyDescent="0.2">
      <c r="A30" s="116"/>
      <c r="B30" s="116"/>
      <c r="C30" s="116" t="s">
        <v>868</v>
      </c>
      <c r="D30" s="116"/>
      <c r="E30" s="117"/>
      <c r="F30" s="116"/>
      <c r="G30" s="117"/>
    </row>
    <row r="31" spans="1:7" ht="15" x14ac:dyDescent="0.2">
      <c r="A31" s="119" t="s">
        <v>276</v>
      </c>
      <c r="B31" s="119" t="s">
        <v>275</v>
      </c>
      <c r="C31" s="119" t="s">
        <v>274</v>
      </c>
      <c r="D31" s="119" t="s">
        <v>273</v>
      </c>
      <c r="E31" s="119" t="s">
        <v>272</v>
      </c>
      <c r="F31" s="119" t="s">
        <v>271</v>
      </c>
      <c r="G31" s="119" t="s">
        <v>269</v>
      </c>
    </row>
    <row r="32" spans="1:7" ht="76.5" x14ac:dyDescent="0.2">
      <c r="A32" s="92" t="s">
        <v>245</v>
      </c>
      <c r="B32" s="93" t="s">
        <v>3</v>
      </c>
      <c r="C32" s="93" t="s">
        <v>244</v>
      </c>
      <c r="D32" s="94" t="s">
        <v>10</v>
      </c>
      <c r="E32" s="95">
        <v>1</v>
      </c>
      <c r="F32" s="96">
        <v>140.82</v>
      </c>
      <c r="G32" s="96">
        <v>140.82</v>
      </c>
    </row>
    <row r="33" spans="1:7" x14ac:dyDescent="0.2">
      <c r="A33" s="97" t="s">
        <v>588</v>
      </c>
      <c r="B33" s="98" t="s">
        <v>8</v>
      </c>
      <c r="C33" s="98" t="s">
        <v>587</v>
      </c>
      <c r="D33" s="99" t="s">
        <v>209</v>
      </c>
      <c r="E33" s="100">
        <v>0.2</v>
      </c>
      <c r="F33" s="22">
        <v>23.59</v>
      </c>
      <c r="G33" s="22">
        <v>4.71</v>
      </c>
    </row>
    <row r="34" spans="1:7" x14ac:dyDescent="0.2">
      <c r="A34" s="97" t="s">
        <v>586</v>
      </c>
      <c r="B34" s="98" t="s">
        <v>8</v>
      </c>
      <c r="C34" s="98" t="s">
        <v>585</v>
      </c>
      <c r="D34" s="99" t="s">
        <v>209</v>
      </c>
      <c r="E34" s="100">
        <v>2</v>
      </c>
      <c r="F34" s="22">
        <v>25.9</v>
      </c>
      <c r="G34" s="22">
        <v>51.8</v>
      </c>
    </row>
    <row r="35" spans="1:7" x14ac:dyDescent="0.2">
      <c r="A35" s="97" t="s">
        <v>317</v>
      </c>
      <c r="B35" s="98" t="s">
        <v>8</v>
      </c>
      <c r="C35" s="98" t="s">
        <v>316</v>
      </c>
      <c r="D35" s="99" t="s">
        <v>209</v>
      </c>
      <c r="E35" s="100">
        <v>0.2</v>
      </c>
      <c r="F35" s="22">
        <v>20.13</v>
      </c>
      <c r="G35" s="22">
        <v>4.0199999999999996</v>
      </c>
    </row>
    <row r="36" spans="1:7" ht="25.5" x14ac:dyDescent="0.2">
      <c r="A36" s="97" t="s">
        <v>584</v>
      </c>
      <c r="B36" s="98" t="s">
        <v>8</v>
      </c>
      <c r="C36" s="98" t="s">
        <v>583</v>
      </c>
      <c r="D36" s="99" t="s">
        <v>26</v>
      </c>
      <c r="E36" s="100">
        <v>1.7999999999999999E-2</v>
      </c>
      <c r="F36" s="22">
        <v>617.72</v>
      </c>
      <c r="G36" s="22">
        <v>11.11</v>
      </c>
    </row>
    <row r="37" spans="1:7" x14ac:dyDescent="0.2">
      <c r="A37" s="101" t="s">
        <v>582</v>
      </c>
      <c r="B37" s="102" t="s">
        <v>8</v>
      </c>
      <c r="C37" s="102" t="s">
        <v>581</v>
      </c>
      <c r="D37" s="103" t="s">
        <v>97</v>
      </c>
      <c r="E37" s="104">
        <v>2.82</v>
      </c>
      <c r="F37" s="23">
        <v>12.3</v>
      </c>
      <c r="G37" s="23">
        <v>34.68</v>
      </c>
    </row>
    <row r="38" spans="1:7" ht="25.5" x14ac:dyDescent="0.2">
      <c r="A38" s="101" t="s">
        <v>580</v>
      </c>
      <c r="B38" s="102" t="s">
        <v>8</v>
      </c>
      <c r="C38" s="102" t="s">
        <v>579</v>
      </c>
      <c r="D38" s="103" t="s">
        <v>32</v>
      </c>
      <c r="E38" s="104">
        <v>1.5</v>
      </c>
      <c r="F38" s="23">
        <v>7.74</v>
      </c>
      <c r="G38" s="23">
        <v>11.61</v>
      </c>
    </row>
    <row r="39" spans="1:7" ht="25.5" x14ac:dyDescent="0.2">
      <c r="A39" s="101" t="s">
        <v>578</v>
      </c>
      <c r="B39" s="102" t="s">
        <v>8</v>
      </c>
      <c r="C39" s="102" t="s">
        <v>577</v>
      </c>
      <c r="D39" s="103" t="s">
        <v>32</v>
      </c>
      <c r="E39" s="104">
        <v>3.2</v>
      </c>
      <c r="F39" s="23">
        <v>3.92</v>
      </c>
      <c r="G39" s="23">
        <v>12.54</v>
      </c>
    </row>
    <row r="40" spans="1:7" x14ac:dyDescent="0.2">
      <c r="A40" s="101" t="s">
        <v>576</v>
      </c>
      <c r="B40" s="102" t="s">
        <v>8</v>
      </c>
      <c r="C40" s="102" t="s">
        <v>575</v>
      </c>
      <c r="D40" s="103" t="s">
        <v>97</v>
      </c>
      <c r="E40" s="104">
        <v>0.5</v>
      </c>
      <c r="F40" s="23">
        <v>19.97</v>
      </c>
      <c r="G40" s="23">
        <v>9.98</v>
      </c>
    </row>
    <row r="41" spans="1:7" x14ac:dyDescent="0.2">
      <c r="A41" s="101" t="s">
        <v>574</v>
      </c>
      <c r="B41" s="102" t="s">
        <v>8</v>
      </c>
      <c r="C41" s="102" t="s">
        <v>573</v>
      </c>
      <c r="D41" s="103" t="s">
        <v>379</v>
      </c>
      <c r="E41" s="104">
        <v>1.12E-2</v>
      </c>
      <c r="F41" s="23">
        <v>33.729999999999997</v>
      </c>
      <c r="G41" s="23">
        <v>0.37</v>
      </c>
    </row>
    <row r="42" spans="1:7" x14ac:dyDescent="0.2">
      <c r="A42" s="116"/>
      <c r="B42" s="116"/>
      <c r="C42" s="116" t="s">
        <v>868</v>
      </c>
      <c r="D42" s="116"/>
      <c r="E42" s="117"/>
      <c r="F42" s="116"/>
      <c r="G42" s="117"/>
    </row>
    <row r="43" spans="1:7" ht="15" x14ac:dyDescent="0.2">
      <c r="A43" s="119" t="s">
        <v>276</v>
      </c>
      <c r="B43" s="119" t="s">
        <v>275</v>
      </c>
      <c r="C43" s="119" t="s">
        <v>274</v>
      </c>
      <c r="D43" s="119" t="s">
        <v>273</v>
      </c>
      <c r="E43" s="119" t="s">
        <v>272</v>
      </c>
      <c r="F43" s="119" t="s">
        <v>271</v>
      </c>
      <c r="G43" s="119" t="s">
        <v>269</v>
      </c>
    </row>
    <row r="44" spans="1:7" ht="25.5" x14ac:dyDescent="0.2">
      <c r="A44" s="92" t="s">
        <v>243</v>
      </c>
      <c r="B44" s="93" t="s">
        <v>3</v>
      </c>
      <c r="C44" s="93" t="s">
        <v>242</v>
      </c>
      <c r="D44" s="94" t="s">
        <v>32</v>
      </c>
      <c r="E44" s="95">
        <v>1</v>
      </c>
      <c r="F44" s="96">
        <v>3.4</v>
      </c>
      <c r="G44" s="96">
        <v>3.4</v>
      </c>
    </row>
    <row r="45" spans="1:7" x14ac:dyDescent="0.2">
      <c r="A45" s="97" t="s">
        <v>536</v>
      </c>
      <c r="B45" s="98" t="s">
        <v>8</v>
      </c>
      <c r="C45" s="98" t="s">
        <v>535</v>
      </c>
      <c r="D45" s="99" t="s">
        <v>209</v>
      </c>
      <c r="E45" s="100">
        <v>0.05</v>
      </c>
      <c r="F45" s="22">
        <v>25.26</v>
      </c>
      <c r="G45" s="22">
        <v>1.26</v>
      </c>
    </row>
    <row r="46" spans="1:7" x14ac:dyDescent="0.2">
      <c r="A46" s="97" t="s">
        <v>317</v>
      </c>
      <c r="B46" s="98" t="s">
        <v>8</v>
      </c>
      <c r="C46" s="98" t="s">
        <v>316</v>
      </c>
      <c r="D46" s="99" t="s">
        <v>209</v>
      </c>
      <c r="E46" s="100">
        <v>0.05</v>
      </c>
      <c r="F46" s="22">
        <v>20.13</v>
      </c>
      <c r="G46" s="22">
        <v>1</v>
      </c>
    </row>
    <row r="47" spans="1:7" ht="25.5" x14ac:dyDescent="0.2">
      <c r="A47" s="101" t="s">
        <v>572</v>
      </c>
      <c r="B47" s="102" t="s">
        <v>8</v>
      </c>
      <c r="C47" s="102" t="s">
        <v>571</v>
      </c>
      <c r="D47" s="103" t="s">
        <v>32</v>
      </c>
      <c r="E47" s="104">
        <v>0.3</v>
      </c>
      <c r="F47" s="23">
        <v>2.27</v>
      </c>
      <c r="G47" s="23">
        <v>0.68</v>
      </c>
    </row>
    <row r="48" spans="1:7" x14ac:dyDescent="0.2">
      <c r="A48" s="101" t="s">
        <v>570</v>
      </c>
      <c r="B48" s="102" t="s">
        <v>8</v>
      </c>
      <c r="C48" s="102" t="s">
        <v>569</v>
      </c>
      <c r="D48" s="103" t="s">
        <v>568</v>
      </c>
      <c r="E48" s="104">
        <v>0.24</v>
      </c>
      <c r="F48" s="23">
        <v>1.1499999999999999</v>
      </c>
      <c r="G48" s="23">
        <v>0.27</v>
      </c>
    </row>
    <row r="49" spans="1:7" x14ac:dyDescent="0.2">
      <c r="A49" s="101" t="s">
        <v>567</v>
      </c>
      <c r="B49" s="102" t="s">
        <v>8</v>
      </c>
      <c r="C49" s="102" t="s">
        <v>566</v>
      </c>
      <c r="D49" s="103" t="s">
        <v>7</v>
      </c>
      <c r="E49" s="104">
        <v>8.9999999999999993E-3</v>
      </c>
      <c r="F49" s="23">
        <v>5.0999999999999996</v>
      </c>
      <c r="G49" s="23">
        <v>0.04</v>
      </c>
    </row>
    <row r="50" spans="1:7" x14ac:dyDescent="0.2">
      <c r="A50" s="101" t="s">
        <v>565</v>
      </c>
      <c r="B50" s="102" t="s">
        <v>8</v>
      </c>
      <c r="C50" s="102" t="s">
        <v>564</v>
      </c>
      <c r="D50" s="103" t="s">
        <v>7</v>
      </c>
      <c r="E50" s="104">
        <v>8.9999999999999993E-3</v>
      </c>
      <c r="F50" s="23">
        <v>5.69</v>
      </c>
      <c r="G50" s="23">
        <v>0.05</v>
      </c>
    </row>
    <row r="51" spans="1:7" ht="25.5" x14ac:dyDescent="0.2">
      <c r="A51" s="101" t="s">
        <v>563</v>
      </c>
      <c r="B51" s="102" t="s">
        <v>8</v>
      </c>
      <c r="C51" s="102" t="s">
        <v>562</v>
      </c>
      <c r="D51" s="103" t="s">
        <v>7</v>
      </c>
      <c r="E51" s="104">
        <v>8.9999999999999993E-3</v>
      </c>
      <c r="F51" s="23">
        <v>11.69</v>
      </c>
      <c r="G51" s="23">
        <v>0.1</v>
      </c>
    </row>
    <row r="52" spans="1:7" x14ac:dyDescent="0.2">
      <c r="A52" s="116"/>
      <c r="B52" s="116"/>
      <c r="C52" s="116" t="s">
        <v>868</v>
      </c>
      <c r="D52" s="116"/>
      <c r="E52" s="117"/>
      <c r="F52" s="116"/>
      <c r="G52" s="117"/>
    </row>
    <row r="53" spans="1:7" ht="15" x14ac:dyDescent="0.2">
      <c r="A53" s="119" t="s">
        <v>276</v>
      </c>
      <c r="B53" s="119" t="s">
        <v>275</v>
      </c>
      <c r="C53" s="119" t="s">
        <v>274</v>
      </c>
      <c r="D53" s="119" t="s">
        <v>273</v>
      </c>
      <c r="E53" s="119" t="s">
        <v>272</v>
      </c>
      <c r="F53" s="119" t="s">
        <v>271</v>
      </c>
      <c r="G53" s="119" t="s">
        <v>269</v>
      </c>
    </row>
    <row r="54" spans="1:7" ht="76.5" x14ac:dyDescent="0.2">
      <c r="A54" s="92" t="s">
        <v>241</v>
      </c>
      <c r="B54" s="93" t="s">
        <v>3</v>
      </c>
      <c r="C54" s="93" t="s">
        <v>240</v>
      </c>
      <c r="D54" s="94" t="s">
        <v>32</v>
      </c>
      <c r="E54" s="95">
        <v>1</v>
      </c>
      <c r="F54" s="96">
        <v>10.14</v>
      </c>
      <c r="G54" s="96">
        <v>10.14</v>
      </c>
    </row>
    <row r="55" spans="1:7" x14ac:dyDescent="0.2">
      <c r="A55" s="97" t="s">
        <v>317</v>
      </c>
      <c r="B55" s="98" t="s">
        <v>8</v>
      </c>
      <c r="C55" s="98" t="s">
        <v>316</v>
      </c>
      <c r="D55" s="99" t="s">
        <v>209</v>
      </c>
      <c r="E55" s="100">
        <v>0.18</v>
      </c>
      <c r="F55" s="22">
        <v>20.13</v>
      </c>
      <c r="G55" s="22">
        <v>3.62</v>
      </c>
    </row>
    <row r="56" spans="1:7" ht="25.5" x14ac:dyDescent="0.2">
      <c r="A56" s="101" t="s">
        <v>561</v>
      </c>
      <c r="B56" s="102" t="s">
        <v>8</v>
      </c>
      <c r="C56" s="102" t="s">
        <v>560</v>
      </c>
      <c r="D56" s="103" t="s">
        <v>32</v>
      </c>
      <c r="E56" s="104">
        <v>1.1000000000000001</v>
      </c>
      <c r="F56" s="23">
        <v>2.41</v>
      </c>
      <c r="G56" s="23">
        <v>2.65</v>
      </c>
    </row>
    <row r="57" spans="1:7" x14ac:dyDescent="0.2">
      <c r="A57" s="101" t="s">
        <v>559</v>
      </c>
      <c r="B57" s="102" t="s">
        <v>8</v>
      </c>
      <c r="C57" s="102" t="s">
        <v>558</v>
      </c>
      <c r="D57" s="103" t="s">
        <v>97</v>
      </c>
      <c r="E57" s="104">
        <v>0.29630000000000001</v>
      </c>
      <c r="F57" s="23">
        <v>9.1</v>
      </c>
      <c r="G57" s="23">
        <v>2.69</v>
      </c>
    </row>
    <row r="58" spans="1:7" x14ac:dyDescent="0.2">
      <c r="A58" s="101" t="s">
        <v>505</v>
      </c>
      <c r="B58" s="102" t="s">
        <v>8</v>
      </c>
      <c r="C58" s="102" t="s">
        <v>504</v>
      </c>
      <c r="D58" s="103" t="s">
        <v>97</v>
      </c>
      <c r="E58" s="104">
        <v>0.04</v>
      </c>
      <c r="F58" s="23">
        <v>29.68</v>
      </c>
      <c r="G58" s="23">
        <v>1.18</v>
      </c>
    </row>
    <row r="59" spans="1:7" x14ac:dyDescent="0.2">
      <c r="A59" s="116"/>
      <c r="B59" s="116"/>
      <c r="C59" s="116" t="s">
        <v>868</v>
      </c>
      <c r="D59" s="116"/>
      <c r="E59" s="117"/>
      <c r="F59" s="116"/>
      <c r="G59" s="117"/>
    </row>
    <row r="60" spans="1:7" ht="15" x14ac:dyDescent="0.2">
      <c r="A60" s="119" t="s">
        <v>276</v>
      </c>
      <c r="B60" s="119" t="s">
        <v>275</v>
      </c>
      <c r="C60" s="119" t="s">
        <v>274</v>
      </c>
      <c r="D60" s="119" t="s">
        <v>273</v>
      </c>
      <c r="E60" s="119" t="s">
        <v>272</v>
      </c>
      <c r="F60" s="119" t="s">
        <v>271</v>
      </c>
      <c r="G60" s="119" t="s">
        <v>269</v>
      </c>
    </row>
    <row r="61" spans="1:7" ht="25.5" x14ac:dyDescent="0.2">
      <c r="A61" s="92" t="s">
        <v>237</v>
      </c>
      <c r="B61" s="93" t="s">
        <v>3</v>
      </c>
      <c r="C61" s="93" t="s">
        <v>236</v>
      </c>
      <c r="D61" s="94" t="s">
        <v>7</v>
      </c>
      <c r="E61" s="95">
        <v>1</v>
      </c>
      <c r="F61" s="96">
        <v>308.39999999999998</v>
      </c>
      <c r="G61" s="96">
        <v>308.39999999999998</v>
      </c>
    </row>
    <row r="62" spans="1:7" ht="63.75" x14ac:dyDescent="0.2">
      <c r="A62" s="97" t="s">
        <v>557</v>
      </c>
      <c r="B62" s="98" t="s">
        <v>8</v>
      </c>
      <c r="C62" s="98" t="s">
        <v>556</v>
      </c>
      <c r="D62" s="99" t="s">
        <v>26</v>
      </c>
      <c r="E62" s="100">
        <v>2.88</v>
      </c>
      <c r="F62" s="22">
        <v>15.75</v>
      </c>
      <c r="G62" s="22">
        <v>45.36</v>
      </c>
    </row>
    <row r="63" spans="1:7" ht="25.5" x14ac:dyDescent="0.2">
      <c r="A63" s="97" t="s">
        <v>196</v>
      </c>
      <c r="B63" s="98" t="s">
        <v>8</v>
      </c>
      <c r="C63" s="98" t="s">
        <v>195</v>
      </c>
      <c r="D63" s="99" t="s">
        <v>26</v>
      </c>
      <c r="E63" s="100">
        <v>1.92</v>
      </c>
      <c r="F63" s="22">
        <v>79.63</v>
      </c>
      <c r="G63" s="22">
        <v>152.88</v>
      </c>
    </row>
    <row r="64" spans="1:7" ht="63.75" x14ac:dyDescent="0.2">
      <c r="A64" s="97" t="s">
        <v>688</v>
      </c>
      <c r="B64" s="98" t="s">
        <v>8</v>
      </c>
      <c r="C64" s="98" t="s">
        <v>689</v>
      </c>
      <c r="D64" s="99" t="s">
        <v>26</v>
      </c>
      <c r="E64" s="100">
        <v>4.8</v>
      </c>
      <c r="F64" s="22">
        <v>22.95</v>
      </c>
      <c r="G64" s="22">
        <v>110.16</v>
      </c>
    </row>
    <row r="65" spans="1:7" x14ac:dyDescent="0.2">
      <c r="A65" s="116"/>
      <c r="B65" s="116"/>
      <c r="C65" s="116" t="s">
        <v>868</v>
      </c>
      <c r="D65" s="116"/>
      <c r="E65" s="117"/>
      <c r="F65" s="116"/>
      <c r="G65" s="117"/>
    </row>
    <row r="66" spans="1:7" ht="15" x14ac:dyDescent="0.2">
      <c r="A66" s="119" t="s">
        <v>276</v>
      </c>
      <c r="B66" s="119" t="s">
        <v>275</v>
      </c>
      <c r="C66" s="119" t="s">
        <v>274</v>
      </c>
      <c r="D66" s="119" t="s">
        <v>273</v>
      </c>
      <c r="E66" s="119" t="s">
        <v>272</v>
      </c>
      <c r="F66" s="119" t="s">
        <v>271</v>
      </c>
      <c r="G66" s="119" t="s">
        <v>269</v>
      </c>
    </row>
    <row r="67" spans="1:7" x14ac:dyDescent="0.2">
      <c r="A67" s="92" t="s">
        <v>235</v>
      </c>
      <c r="B67" s="93" t="s">
        <v>3</v>
      </c>
      <c r="C67" s="93" t="s">
        <v>234</v>
      </c>
      <c r="D67" s="94" t="s">
        <v>7</v>
      </c>
      <c r="E67" s="95">
        <v>1</v>
      </c>
      <c r="F67" s="96">
        <v>252.02</v>
      </c>
      <c r="G67" s="96">
        <v>252.02</v>
      </c>
    </row>
    <row r="68" spans="1:7" ht="51" x14ac:dyDescent="0.2">
      <c r="A68" s="97" t="s">
        <v>555</v>
      </c>
      <c r="B68" s="98" t="s">
        <v>8</v>
      </c>
      <c r="C68" s="98" t="s">
        <v>554</v>
      </c>
      <c r="D68" s="99" t="s">
        <v>286</v>
      </c>
      <c r="E68" s="100">
        <v>2.1181999999999999</v>
      </c>
      <c r="F68" s="22">
        <v>59.57</v>
      </c>
      <c r="G68" s="22">
        <v>126.18</v>
      </c>
    </row>
    <row r="69" spans="1:7" x14ac:dyDescent="0.2">
      <c r="A69" s="97" t="s">
        <v>317</v>
      </c>
      <c r="B69" s="98" t="s">
        <v>8</v>
      </c>
      <c r="C69" s="98" t="s">
        <v>316</v>
      </c>
      <c r="D69" s="99" t="s">
        <v>209</v>
      </c>
      <c r="E69" s="100">
        <v>0.04</v>
      </c>
      <c r="F69" s="22">
        <v>20.13</v>
      </c>
      <c r="G69" s="22">
        <v>0.8</v>
      </c>
    </row>
    <row r="70" spans="1:7" ht="25.5" x14ac:dyDescent="0.2">
      <c r="A70" s="97" t="s">
        <v>538</v>
      </c>
      <c r="B70" s="98" t="s">
        <v>8</v>
      </c>
      <c r="C70" s="98" t="s">
        <v>537</v>
      </c>
      <c r="D70" s="99" t="s">
        <v>209</v>
      </c>
      <c r="E70" s="100">
        <v>0.04</v>
      </c>
      <c r="F70" s="22">
        <v>24.18</v>
      </c>
      <c r="G70" s="22">
        <v>0.96</v>
      </c>
    </row>
    <row r="71" spans="1:7" ht="25.5" x14ac:dyDescent="0.2">
      <c r="A71" s="97" t="s">
        <v>196</v>
      </c>
      <c r="B71" s="98" t="s">
        <v>8</v>
      </c>
      <c r="C71" s="98" t="s">
        <v>195</v>
      </c>
      <c r="D71" s="99" t="s">
        <v>26</v>
      </c>
      <c r="E71" s="100">
        <v>1</v>
      </c>
      <c r="F71" s="22">
        <v>79.63</v>
      </c>
      <c r="G71" s="22">
        <v>79.63</v>
      </c>
    </row>
    <row r="72" spans="1:7" ht="25.5" x14ac:dyDescent="0.2">
      <c r="A72" s="97" t="s">
        <v>539</v>
      </c>
      <c r="B72" s="98" t="s">
        <v>8</v>
      </c>
      <c r="C72" s="98" t="s">
        <v>690</v>
      </c>
      <c r="D72" s="99" t="s">
        <v>26</v>
      </c>
      <c r="E72" s="100">
        <v>1</v>
      </c>
      <c r="F72" s="22">
        <v>24.47</v>
      </c>
      <c r="G72" s="22">
        <v>24.47</v>
      </c>
    </row>
    <row r="73" spans="1:7" ht="25.5" x14ac:dyDescent="0.2">
      <c r="A73" s="101" t="s">
        <v>553</v>
      </c>
      <c r="B73" s="102" t="s">
        <v>8</v>
      </c>
      <c r="C73" s="102" t="s">
        <v>552</v>
      </c>
      <c r="D73" s="103" t="s">
        <v>32</v>
      </c>
      <c r="E73" s="104">
        <v>2</v>
      </c>
      <c r="F73" s="23">
        <v>5.2</v>
      </c>
      <c r="G73" s="23">
        <v>10.4</v>
      </c>
    </row>
    <row r="74" spans="1:7" ht="25.5" x14ac:dyDescent="0.2">
      <c r="A74" s="101" t="s">
        <v>551</v>
      </c>
      <c r="B74" s="102" t="s">
        <v>8</v>
      </c>
      <c r="C74" s="102" t="s">
        <v>550</v>
      </c>
      <c r="D74" s="103" t="s">
        <v>7</v>
      </c>
      <c r="E74" s="104">
        <v>2</v>
      </c>
      <c r="F74" s="23">
        <v>4.79</v>
      </c>
      <c r="G74" s="23">
        <v>9.58</v>
      </c>
    </row>
    <row r="75" spans="1:7" x14ac:dyDescent="0.2">
      <c r="A75" s="116"/>
      <c r="B75" s="116"/>
      <c r="C75" s="116" t="s">
        <v>868</v>
      </c>
      <c r="D75" s="116"/>
      <c r="E75" s="117"/>
      <c r="F75" s="116"/>
      <c r="G75" s="117"/>
    </row>
    <row r="76" spans="1:7" ht="15" x14ac:dyDescent="0.2">
      <c r="A76" s="119" t="s">
        <v>276</v>
      </c>
      <c r="B76" s="119" t="s">
        <v>275</v>
      </c>
      <c r="C76" s="119" t="s">
        <v>274</v>
      </c>
      <c r="D76" s="119" t="s">
        <v>273</v>
      </c>
      <c r="E76" s="119" t="s">
        <v>272</v>
      </c>
      <c r="F76" s="119" t="s">
        <v>271</v>
      </c>
      <c r="G76" s="119" t="s">
        <v>269</v>
      </c>
    </row>
    <row r="77" spans="1:7" ht="25.5" x14ac:dyDescent="0.2">
      <c r="A77" s="92" t="s">
        <v>229</v>
      </c>
      <c r="B77" s="93" t="s">
        <v>3</v>
      </c>
      <c r="C77" s="93" t="s">
        <v>228</v>
      </c>
      <c r="D77" s="94" t="s">
        <v>53</v>
      </c>
      <c r="E77" s="95">
        <v>1</v>
      </c>
      <c r="F77" s="96">
        <v>249.48</v>
      </c>
      <c r="G77" s="96">
        <v>249.48</v>
      </c>
    </row>
    <row r="78" spans="1:7" ht="38.25" x14ac:dyDescent="0.2">
      <c r="A78" s="97" t="s">
        <v>549</v>
      </c>
      <c r="B78" s="98" t="s">
        <v>8</v>
      </c>
      <c r="C78" s="98" t="s">
        <v>548</v>
      </c>
      <c r="D78" s="99" t="s">
        <v>289</v>
      </c>
      <c r="E78" s="100">
        <v>2.1410999999999998</v>
      </c>
      <c r="F78" s="22">
        <v>60.63</v>
      </c>
      <c r="G78" s="22">
        <v>129.81</v>
      </c>
    </row>
    <row r="79" spans="1:7" ht="25.5" x14ac:dyDescent="0.2">
      <c r="A79" s="97" t="s">
        <v>547</v>
      </c>
      <c r="B79" s="98" t="s">
        <v>8</v>
      </c>
      <c r="C79" s="98" t="s">
        <v>546</v>
      </c>
      <c r="D79" s="99" t="s">
        <v>289</v>
      </c>
      <c r="E79" s="100">
        <v>2.1410999999999998</v>
      </c>
      <c r="F79" s="22">
        <v>28.7</v>
      </c>
      <c r="G79" s="22">
        <v>61.44</v>
      </c>
    </row>
    <row r="80" spans="1:7" x14ac:dyDescent="0.2">
      <c r="A80" s="97" t="s">
        <v>317</v>
      </c>
      <c r="B80" s="98" t="s">
        <v>8</v>
      </c>
      <c r="C80" s="98" t="s">
        <v>316</v>
      </c>
      <c r="D80" s="99" t="s">
        <v>209</v>
      </c>
      <c r="E80" s="100">
        <v>1.2730999999999999</v>
      </c>
      <c r="F80" s="22">
        <v>20.13</v>
      </c>
      <c r="G80" s="22">
        <v>25.62</v>
      </c>
    </row>
    <row r="81" spans="1:7" ht="25.5" x14ac:dyDescent="0.2">
      <c r="A81" s="101" t="s">
        <v>545</v>
      </c>
      <c r="B81" s="102" t="s">
        <v>8</v>
      </c>
      <c r="C81" s="102" t="s">
        <v>691</v>
      </c>
      <c r="D81" s="103" t="s">
        <v>7</v>
      </c>
      <c r="E81" s="104">
        <v>0.3</v>
      </c>
      <c r="F81" s="23">
        <v>108.72</v>
      </c>
      <c r="G81" s="23">
        <v>32.61</v>
      </c>
    </row>
    <row r="82" spans="1:7" x14ac:dyDescent="0.2">
      <c r="A82" s="116"/>
      <c r="B82" s="116"/>
      <c r="C82" s="116" t="s">
        <v>868</v>
      </c>
      <c r="D82" s="116"/>
      <c r="E82" s="117"/>
      <c r="F82" s="116"/>
      <c r="G82" s="117"/>
    </row>
    <row r="83" spans="1:7" ht="15" x14ac:dyDescent="0.2">
      <c r="A83" s="119" t="s">
        <v>276</v>
      </c>
      <c r="B83" s="119" t="s">
        <v>275</v>
      </c>
      <c r="C83" s="119" t="s">
        <v>274</v>
      </c>
      <c r="D83" s="119" t="s">
        <v>273</v>
      </c>
      <c r="E83" s="119" t="s">
        <v>272</v>
      </c>
      <c r="F83" s="119" t="s">
        <v>271</v>
      </c>
      <c r="G83" s="119" t="s">
        <v>269</v>
      </c>
    </row>
    <row r="84" spans="1:7" ht="38.25" x14ac:dyDescent="0.2">
      <c r="A84" s="92" t="s">
        <v>226</v>
      </c>
      <c r="B84" s="93" t="s">
        <v>3</v>
      </c>
      <c r="C84" s="93" t="s">
        <v>225</v>
      </c>
      <c r="D84" s="94" t="s">
        <v>32</v>
      </c>
      <c r="E84" s="95">
        <v>1</v>
      </c>
      <c r="F84" s="96">
        <v>3.32</v>
      </c>
      <c r="G84" s="96">
        <v>3.32</v>
      </c>
    </row>
    <row r="85" spans="1:7" ht="51" x14ac:dyDescent="0.2">
      <c r="A85" s="97" t="s">
        <v>544</v>
      </c>
      <c r="B85" s="98" t="s">
        <v>8</v>
      </c>
      <c r="C85" s="98" t="s">
        <v>543</v>
      </c>
      <c r="D85" s="99" t="s">
        <v>289</v>
      </c>
      <c r="E85" s="100">
        <v>8.3000000000000004E-2</v>
      </c>
      <c r="F85" s="22">
        <v>10.69</v>
      </c>
      <c r="G85" s="22">
        <v>0.88</v>
      </c>
    </row>
    <row r="86" spans="1:7" x14ac:dyDescent="0.2">
      <c r="A86" s="97" t="s">
        <v>317</v>
      </c>
      <c r="B86" s="98" t="s">
        <v>8</v>
      </c>
      <c r="C86" s="98" t="s">
        <v>316</v>
      </c>
      <c r="D86" s="99" t="s">
        <v>209</v>
      </c>
      <c r="E86" s="100">
        <v>8.3000000000000004E-2</v>
      </c>
      <c r="F86" s="22">
        <v>20.13</v>
      </c>
      <c r="G86" s="22">
        <v>1.67</v>
      </c>
    </row>
    <row r="87" spans="1:7" ht="25.5" x14ac:dyDescent="0.2">
      <c r="A87" s="101" t="s">
        <v>542</v>
      </c>
      <c r="B87" s="102" t="s">
        <v>8</v>
      </c>
      <c r="C87" s="102" t="s">
        <v>541</v>
      </c>
      <c r="D87" s="103" t="s">
        <v>7</v>
      </c>
      <c r="E87" s="104">
        <v>2E-3</v>
      </c>
      <c r="F87" s="23">
        <v>386.86</v>
      </c>
      <c r="G87" s="23">
        <v>0.77</v>
      </c>
    </row>
    <row r="88" spans="1:7" x14ac:dyDescent="0.2">
      <c r="A88" s="116"/>
      <c r="B88" s="116"/>
      <c r="C88" s="116" t="s">
        <v>868</v>
      </c>
      <c r="D88" s="116"/>
      <c r="E88" s="117"/>
      <c r="F88" s="116"/>
      <c r="G88" s="117"/>
    </row>
    <row r="89" spans="1:7" ht="15" x14ac:dyDescent="0.2">
      <c r="A89" s="119" t="s">
        <v>276</v>
      </c>
      <c r="B89" s="119" t="s">
        <v>275</v>
      </c>
      <c r="C89" s="119" t="s">
        <v>274</v>
      </c>
      <c r="D89" s="119" t="s">
        <v>273</v>
      </c>
      <c r="E89" s="119" t="s">
        <v>272</v>
      </c>
      <c r="F89" s="119" t="s">
        <v>271</v>
      </c>
      <c r="G89" s="119" t="s">
        <v>269</v>
      </c>
    </row>
    <row r="90" spans="1:7" ht="38.25" x14ac:dyDescent="0.2">
      <c r="A90" s="92" t="s">
        <v>224</v>
      </c>
      <c r="B90" s="93" t="s">
        <v>3</v>
      </c>
      <c r="C90" s="93" t="s">
        <v>223</v>
      </c>
      <c r="D90" s="94" t="s">
        <v>7</v>
      </c>
      <c r="E90" s="95">
        <v>1</v>
      </c>
      <c r="F90" s="96">
        <v>389.72</v>
      </c>
      <c r="G90" s="96">
        <v>389.72</v>
      </c>
    </row>
    <row r="91" spans="1:7" ht="25.5" x14ac:dyDescent="0.2">
      <c r="A91" s="97" t="s">
        <v>540</v>
      </c>
      <c r="B91" s="98" t="s">
        <v>8</v>
      </c>
      <c r="C91" s="98" t="s">
        <v>869</v>
      </c>
      <c r="D91" s="99" t="s">
        <v>26</v>
      </c>
      <c r="E91" s="100">
        <v>0.55130000000000001</v>
      </c>
      <c r="F91" s="22">
        <v>99.68</v>
      </c>
      <c r="G91" s="22">
        <v>54.95</v>
      </c>
    </row>
    <row r="92" spans="1:7" ht="25.5" x14ac:dyDescent="0.2">
      <c r="A92" s="97" t="s">
        <v>539</v>
      </c>
      <c r="B92" s="98" t="s">
        <v>8</v>
      </c>
      <c r="C92" s="98" t="s">
        <v>690</v>
      </c>
      <c r="D92" s="99" t="s">
        <v>26</v>
      </c>
      <c r="E92" s="100">
        <v>1.65</v>
      </c>
      <c r="F92" s="22">
        <v>24.47</v>
      </c>
      <c r="G92" s="22">
        <v>40.369999999999997</v>
      </c>
    </row>
    <row r="93" spans="1:7" ht="25.5" x14ac:dyDescent="0.2">
      <c r="A93" s="97" t="s">
        <v>319</v>
      </c>
      <c r="B93" s="98" t="s">
        <v>3</v>
      </c>
      <c r="C93" s="98" t="s">
        <v>318</v>
      </c>
      <c r="D93" s="99" t="s">
        <v>53</v>
      </c>
      <c r="E93" s="100">
        <v>0.66</v>
      </c>
      <c r="F93" s="22">
        <v>295.10000000000002</v>
      </c>
      <c r="G93" s="22">
        <v>194.76</v>
      </c>
    </row>
    <row r="94" spans="1:7" x14ac:dyDescent="0.2">
      <c r="A94" s="97" t="s">
        <v>317</v>
      </c>
      <c r="B94" s="98" t="s">
        <v>8</v>
      </c>
      <c r="C94" s="98" t="s">
        <v>316</v>
      </c>
      <c r="D94" s="99" t="s">
        <v>209</v>
      </c>
      <c r="E94" s="100">
        <v>1.0599000000000001</v>
      </c>
      <c r="F94" s="22">
        <v>20.13</v>
      </c>
      <c r="G94" s="22">
        <v>21.33</v>
      </c>
    </row>
    <row r="95" spans="1:7" ht="25.5" x14ac:dyDescent="0.2">
      <c r="A95" s="101" t="s">
        <v>70</v>
      </c>
      <c r="B95" s="102" t="s">
        <v>8</v>
      </c>
      <c r="C95" s="102" t="s">
        <v>69</v>
      </c>
      <c r="D95" s="103" t="s">
        <v>26</v>
      </c>
      <c r="E95" s="104">
        <v>2.145</v>
      </c>
      <c r="F95" s="23">
        <v>36.51</v>
      </c>
      <c r="G95" s="23">
        <v>78.31</v>
      </c>
    </row>
    <row r="96" spans="1:7" x14ac:dyDescent="0.2">
      <c r="A96" s="116"/>
      <c r="B96" s="116"/>
      <c r="C96" s="116" t="s">
        <v>868</v>
      </c>
      <c r="D96" s="116"/>
      <c r="E96" s="117"/>
      <c r="F96" s="116"/>
      <c r="G96" s="117"/>
    </row>
    <row r="97" spans="1:7" ht="15" x14ac:dyDescent="0.2">
      <c r="A97" s="119" t="s">
        <v>276</v>
      </c>
      <c r="B97" s="119" t="s">
        <v>275</v>
      </c>
      <c r="C97" s="119" t="s">
        <v>274</v>
      </c>
      <c r="D97" s="119" t="s">
        <v>273</v>
      </c>
      <c r="E97" s="119" t="s">
        <v>272</v>
      </c>
      <c r="F97" s="119" t="s">
        <v>271</v>
      </c>
      <c r="G97" s="119" t="s">
        <v>269</v>
      </c>
    </row>
    <row r="98" spans="1:7" ht="25.5" x14ac:dyDescent="0.2">
      <c r="A98" s="92" t="s">
        <v>215</v>
      </c>
      <c r="B98" s="93" t="s">
        <v>3</v>
      </c>
      <c r="C98" s="93" t="s">
        <v>214</v>
      </c>
      <c r="D98" s="94" t="s">
        <v>50</v>
      </c>
      <c r="E98" s="95">
        <v>1</v>
      </c>
      <c r="F98" s="96">
        <v>29.71</v>
      </c>
      <c r="G98" s="96">
        <v>29.71</v>
      </c>
    </row>
    <row r="99" spans="1:7" ht="51" x14ac:dyDescent="0.2">
      <c r="A99" s="97" t="s">
        <v>490</v>
      </c>
      <c r="B99" s="98" t="s">
        <v>8</v>
      </c>
      <c r="C99" s="98" t="s">
        <v>489</v>
      </c>
      <c r="D99" s="99" t="s">
        <v>289</v>
      </c>
      <c r="E99" s="100">
        <v>8.8300000000000003E-2</v>
      </c>
      <c r="F99" s="22">
        <v>215.85</v>
      </c>
      <c r="G99" s="22">
        <v>19.05</v>
      </c>
    </row>
    <row r="100" spans="1:7" x14ac:dyDescent="0.2">
      <c r="A100" s="97" t="s">
        <v>317</v>
      </c>
      <c r="B100" s="98" t="s">
        <v>8</v>
      </c>
      <c r="C100" s="98" t="s">
        <v>316</v>
      </c>
      <c r="D100" s="99" t="s">
        <v>209</v>
      </c>
      <c r="E100" s="100">
        <v>0.52959999999999996</v>
      </c>
      <c r="F100" s="22">
        <v>20.13</v>
      </c>
      <c r="G100" s="22">
        <v>10.66</v>
      </c>
    </row>
    <row r="101" spans="1:7" x14ac:dyDescent="0.2">
      <c r="A101" s="116"/>
      <c r="B101" s="116"/>
      <c r="C101" s="116" t="s">
        <v>868</v>
      </c>
      <c r="D101" s="116"/>
      <c r="E101" s="117"/>
      <c r="F101" s="116"/>
      <c r="G101" s="117"/>
    </row>
    <row r="102" spans="1:7" ht="15" x14ac:dyDescent="0.2">
      <c r="A102" s="119" t="s">
        <v>276</v>
      </c>
      <c r="B102" s="119" t="s">
        <v>275</v>
      </c>
      <c r="C102" s="119" t="s">
        <v>274</v>
      </c>
      <c r="D102" s="119" t="s">
        <v>273</v>
      </c>
      <c r="E102" s="119" t="s">
        <v>272</v>
      </c>
      <c r="F102" s="119" t="s">
        <v>271</v>
      </c>
      <c r="G102" s="119" t="s">
        <v>269</v>
      </c>
    </row>
    <row r="103" spans="1:7" ht="25.5" x14ac:dyDescent="0.2">
      <c r="A103" s="92" t="s">
        <v>211</v>
      </c>
      <c r="B103" s="93" t="s">
        <v>3</v>
      </c>
      <c r="C103" s="93" t="s">
        <v>210</v>
      </c>
      <c r="D103" s="94" t="s">
        <v>209</v>
      </c>
      <c r="E103" s="95">
        <v>1</v>
      </c>
      <c r="F103" s="96">
        <v>22.87</v>
      </c>
      <c r="G103" s="96">
        <v>22.87</v>
      </c>
    </row>
    <row r="104" spans="1:7" ht="25.5" x14ac:dyDescent="0.2">
      <c r="A104" s="97" t="s">
        <v>538</v>
      </c>
      <c r="B104" s="98" t="s">
        <v>8</v>
      </c>
      <c r="C104" s="98" t="s">
        <v>537</v>
      </c>
      <c r="D104" s="99" t="s">
        <v>209</v>
      </c>
      <c r="E104" s="100">
        <v>0.05</v>
      </c>
      <c r="F104" s="22">
        <v>24.18</v>
      </c>
      <c r="G104" s="22">
        <v>1.2</v>
      </c>
    </row>
    <row r="105" spans="1:7" x14ac:dyDescent="0.2">
      <c r="A105" s="97" t="s">
        <v>536</v>
      </c>
      <c r="B105" s="98" t="s">
        <v>8</v>
      </c>
      <c r="C105" s="98" t="s">
        <v>535</v>
      </c>
      <c r="D105" s="99" t="s">
        <v>209</v>
      </c>
      <c r="E105" s="100">
        <v>0.01</v>
      </c>
      <c r="F105" s="22">
        <v>25.26</v>
      </c>
      <c r="G105" s="22">
        <v>0.25</v>
      </c>
    </row>
    <row r="106" spans="1:7" ht="63.75" x14ac:dyDescent="0.2">
      <c r="A106" s="101" t="s">
        <v>534</v>
      </c>
      <c r="B106" s="102" t="s">
        <v>8</v>
      </c>
      <c r="C106" s="102" t="s">
        <v>533</v>
      </c>
      <c r="D106" s="103" t="s">
        <v>209</v>
      </c>
      <c r="E106" s="104">
        <v>1</v>
      </c>
      <c r="F106" s="23">
        <v>2.16</v>
      </c>
      <c r="G106" s="23">
        <v>2.16</v>
      </c>
    </row>
    <row r="107" spans="1:7" x14ac:dyDescent="0.2">
      <c r="A107" s="101" t="s">
        <v>532</v>
      </c>
      <c r="B107" s="102" t="s">
        <v>290</v>
      </c>
      <c r="C107" s="102" t="s">
        <v>682</v>
      </c>
      <c r="D107" s="103" t="s">
        <v>870</v>
      </c>
      <c r="E107" s="104">
        <v>1</v>
      </c>
      <c r="F107" s="118">
        <v>19.264700000000001</v>
      </c>
      <c r="G107" s="23">
        <v>19.260000000000002</v>
      </c>
    </row>
    <row r="108" spans="1:7" x14ac:dyDescent="0.2">
      <c r="A108" s="116"/>
      <c r="B108" s="116"/>
      <c r="C108" s="116" t="s">
        <v>868</v>
      </c>
      <c r="D108" s="116"/>
      <c r="E108" s="117"/>
      <c r="F108" s="116"/>
      <c r="G108" s="117"/>
    </row>
    <row r="109" spans="1:7" ht="15" x14ac:dyDescent="0.2">
      <c r="A109" s="119" t="s">
        <v>276</v>
      </c>
      <c r="B109" s="119" t="s">
        <v>275</v>
      </c>
      <c r="C109" s="119" t="s">
        <v>274</v>
      </c>
      <c r="D109" s="119" t="s">
        <v>273</v>
      </c>
      <c r="E109" s="119" t="s">
        <v>272</v>
      </c>
      <c r="F109" s="119" t="s">
        <v>271</v>
      </c>
      <c r="G109" s="119" t="s">
        <v>269</v>
      </c>
    </row>
    <row r="110" spans="1:7" ht="38.25" x14ac:dyDescent="0.2">
      <c r="A110" s="92" t="s">
        <v>188</v>
      </c>
      <c r="B110" s="93" t="s">
        <v>3</v>
      </c>
      <c r="C110" s="93" t="s">
        <v>187</v>
      </c>
      <c r="D110" s="94" t="s">
        <v>10</v>
      </c>
      <c r="E110" s="95">
        <v>1</v>
      </c>
      <c r="F110" s="96">
        <v>23.1</v>
      </c>
      <c r="G110" s="96">
        <v>23.1</v>
      </c>
    </row>
    <row r="111" spans="1:7" x14ac:dyDescent="0.2">
      <c r="A111" s="97" t="s">
        <v>317</v>
      </c>
      <c r="B111" s="98" t="s">
        <v>8</v>
      </c>
      <c r="C111" s="98" t="s">
        <v>316</v>
      </c>
      <c r="D111" s="99" t="s">
        <v>209</v>
      </c>
      <c r="E111" s="100">
        <v>0.35709999999999997</v>
      </c>
      <c r="F111" s="22">
        <v>20.13</v>
      </c>
      <c r="G111" s="22">
        <v>7.18</v>
      </c>
    </row>
    <row r="112" spans="1:7" ht="38.25" x14ac:dyDescent="0.2">
      <c r="A112" s="97" t="s">
        <v>523</v>
      </c>
      <c r="B112" s="98" t="s">
        <v>8</v>
      </c>
      <c r="C112" s="98" t="s">
        <v>522</v>
      </c>
      <c r="D112" s="99" t="s">
        <v>289</v>
      </c>
      <c r="E112" s="100">
        <v>4.53E-2</v>
      </c>
      <c r="F112" s="22">
        <v>205.56</v>
      </c>
      <c r="G112" s="22">
        <v>9.31</v>
      </c>
    </row>
    <row r="113" spans="1:7" ht="38.25" x14ac:dyDescent="0.2">
      <c r="A113" s="97" t="s">
        <v>521</v>
      </c>
      <c r="B113" s="98" t="s">
        <v>8</v>
      </c>
      <c r="C113" s="98" t="s">
        <v>520</v>
      </c>
      <c r="D113" s="99" t="s">
        <v>286</v>
      </c>
      <c r="E113" s="100">
        <v>4.53E-2</v>
      </c>
      <c r="F113" s="22">
        <v>85.59</v>
      </c>
      <c r="G113" s="22">
        <v>3.87</v>
      </c>
    </row>
    <row r="114" spans="1:7" ht="25.5" x14ac:dyDescent="0.2">
      <c r="A114" s="97" t="s">
        <v>313</v>
      </c>
      <c r="B114" s="98" t="s">
        <v>3</v>
      </c>
      <c r="C114" s="98" t="s">
        <v>312</v>
      </c>
      <c r="D114" s="99" t="s">
        <v>7</v>
      </c>
      <c r="E114" s="100">
        <v>6.0000000000000002E-5</v>
      </c>
      <c r="F114" s="22">
        <v>45690.68</v>
      </c>
      <c r="G114" s="22">
        <v>2.74</v>
      </c>
    </row>
    <row r="115" spans="1:7" x14ac:dyDescent="0.2">
      <c r="A115" s="116"/>
      <c r="B115" s="116"/>
      <c r="C115" s="116" t="s">
        <v>868</v>
      </c>
      <c r="D115" s="116"/>
      <c r="E115" s="117"/>
      <c r="F115" s="116"/>
      <c r="G115" s="117"/>
    </row>
    <row r="116" spans="1:7" ht="15" x14ac:dyDescent="0.2">
      <c r="A116" s="119" t="s">
        <v>276</v>
      </c>
      <c r="B116" s="119" t="s">
        <v>275</v>
      </c>
      <c r="C116" s="119" t="s">
        <v>274</v>
      </c>
      <c r="D116" s="119" t="s">
        <v>273</v>
      </c>
      <c r="E116" s="119" t="s">
        <v>272</v>
      </c>
      <c r="F116" s="119" t="s">
        <v>271</v>
      </c>
      <c r="G116" s="119" t="s">
        <v>269</v>
      </c>
    </row>
    <row r="117" spans="1:7" ht="38.25" x14ac:dyDescent="0.2">
      <c r="A117" s="92" t="s">
        <v>186</v>
      </c>
      <c r="B117" s="93" t="s">
        <v>3</v>
      </c>
      <c r="C117" s="93" t="s">
        <v>185</v>
      </c>
      <c r="D117" s="94" t="s">
        <v>10</v>
      </c>
      <c r="E117" s="95">
        <v>1</v>
      </c>
      <c r="F117" s="96">
        <v>18.71</v>
      </c>
      <c r="G117" s="96">
        <v>18.71</v>
      </c>
    </row>
    <row r="118" spans="1:7" x14ac:dyDescent="0.2">
      <c r="A118" s="97" t="s">
        <v>317</v>
      </c>
      <c r="B118" s="98" t="s">
        <v>8</v>
      </c>
      <c r="C118" s="98" t="s">
        <v>316</v>
      </c>
      <c r="D118" s="99" t="s">
        <v>209</v>
      </c>
      <c r="E118" s="100">
        <v>0.28220000000000001</v>
      </c>
      <c r="F118" s="22">
        <v>20.13</v>
      </c>
      <c r="G118" s="22">
        <v>5.68</v>
      </c>
    </row>
    <row r="119" spans="1:7" ht="38.25" x14ac:dyDescent="0.2">
      <c r="A119" s="97" t="s">
        <v>523</v>
      </c>
      <c r="B119" s="98" t="s">
        <v>8</v>
      </c>
      <c r="C119" s="98" t="s">
        <v>522</v>
      </c>
      <c r="D119" s="99" t="s">
        <v>289</v>
      </c>
      <c r="E119" s="100">
        <v>3.5799999999999998E-2</v>
      </c>
      <c r="F119" s="22">
        <v>205.56</v>
      </c>
      <c r="G119" s="22">
        <v>7.35</v>
      </c>
    </row>
    <row r="120" spans="1:7" ht="38.25" x14ac:dyDescent="0.2">
      <c r="A120" s="97" t="s">
        <v>521</v>
      </c>
      <c r="B120" s="98" t="s">
        <v>8</v>
      </c>
      <c r="C120" s="98" t="s">
        <v>520</v>
      </c>
      <c r="D120" s="99" t="s">
        <v>286</v>
      </c>
      <c r="E120" s="100">
        <v>3.5799999999999998E-2</v>
      </c>
      <c r="F120" s="22">
        <v>85.59</v>
      </c>
      <c r="G120" s="22">
        <v>3.06</v>
      </c>
    </row>
    <row r="121" spans="1:7" ht="25.5" x14ac:dyDescent="0.2">
      <c r="A121" s="97" t="s">
        <v>315</v>
      </c>
      <c r="B121" s="98" t="s">
        <v>3</v>
      </c>
      <c r="C121" s="98" t="s">
        <v>314</v>
      </c>
      <c r="D121" s="99" t="s">
        <v>7</v>
      </c>
      <c r="E121" s="100">
        <v>8.0000000000000007E-5</v>
      </c>
      <c r="F121" s="22">
        <v>32763.7</v>
      </c>
      <c r="G121" s="22">
        <v>2.62</v>
      </c>
    </row>
    <row r="122" spans="1:7" x14ac:dyDescent="0.2">
      <c r="A122" s="116"/>
      <c r="B122" s="116"/>
      <c r="C122" s="116" t="s">
        <v>868</v>
      </c>
      <c r="D122" s="116"/>
      <c r="E122" s="117"/>
      <c r="F122" s="116"/>
      <c r="G122" s="117"/>
    </row>
    <row r="123" spans="1:7" ht="15" x14ac:dyDescent="0.2">
      <c r="A123" s="119" t="s">
        <v>276</v>
      </c>
      <c r="B123" s="119" t="s">
        <v>275</v>
      </c>
      <c r="C123" s="119" t="s">
        <v>274</v>
      </c>
      <c r="D123" s="119" t="s">
        <v>273</v>
      </c>
      <c r="E123" s="119" t="s">
        <v>272</v>
      </c>
      <c r="F123" s="119" t="s">
        <v>271</v>
      </c>
      <c r="G123" s="119" t="s">
        <v>269</v>
      </c>
    </row>
    <row r="124" spans="1:7" ht="38.25" x14ac:dyDescent="0.2">
      <c r="A124" s="92" t="s">
        <v>180</v>
      </c>
      <c r="B124" s="93" t="s">
        <v>3</v>
      </c>
      <c r="C124" s="93" t="s">
        <v>179</v>
      </c>
      <c r="D124" s="94" t="s">
        <v>53</v>
      </c>
      <c r="E124" s="95">
        <v>1</v>
      </c>
      <c r="F124" s="96">
        <v>70.31</v>
      </c>
      <c r="G124" s="96">
        <v>70.31</v>
      </c>
    </row>
    <row r="125" spans="1:7" ht="51" x14ac:dyDescent="0.2">
      <c r="A125" s="97" t="s">
        <v>531</v>
      </c>
      <c r="B125" s="98" t="s">
        <v>8</v>
      </c>
      <c r="C125" s="98" t="s">
        <v>530</v>
      </c>
      <c r="D125" s="99" t="s">
        <v>289</v>
      </c>
      <c r="E125" s="100">
        <v>7.9399999999999998E-2</v>
      </c>
      <c r="F125" s="22">
        <v>147.44</v>
      </c>
      <c r="G125" s="22">
        <v>11.7</v>
      </c>
    </row>
    <row r="126" spans="1:7" ht="51" x14ac:dyDescent="0.2">
      <c r="A126" s="97" t="s">
        <v>529</v>
      </c>
      <c r="B126" s="98" t="s">
        <v>8</v>
      </c>
      <c r="C126" s="98" t="s">
        <v>528</v>
      </c>
      <c r="D126" s="99" t="s">
        <v>286</v>
      </c>
      <c r="E126" s="100">
        <v>0.3972</v>
      </c>
      <c r="F126" s="22">
        <v>63.2</v>
      </c>
      <c r="G126" s="22">
        <v>25.1</v>
      </c>
    </row>
    <row r="127" spans="1:7" ht="25.5" x14ac:dyDescent="0.2">
      <c r="A127" s="97" t="s">
        <v>527</v>
      </c>
      <c r="B127" s="98" t="s">
        <v>8</v>
      </c>
      <c r="C127" s="98" t="s">
        <v>526</v>
      </c>
      <c r="D127" s="99" t="s">
        <v>289</v>
      </c>
      <c r="E127" s="100">
        <v>3.2500000000000001E-2</v>
      </c>
      <c r="F127" s="22">
        <v>35.1</v>
      </c>
      <c r="G127" s="22">
        <v>1.1399999999999999</v>
      </c>
    </row>
    <row r="128" spans="1:7" ht="25.5" x14ac:dyDescent="0.2">
      <c r="A128" s="97" t="s">
        <v>525</v>
      </c>
      <c r="B128" s="98" t="s">
        <v>8</v>
      </c>
      <c r="C128" s="98" t="s">
        <v>524</v>
      </c>
      <c r="D128" s="99" t="s">
        <v>286</v>
      </c>
      <c r="E128" s="100">
        <v>3.0200000000000001E-2</v>
      </c>
      <c r="F128" s="22">
        <v>28.54</v>
      </c>
      <c r="G128" s="22">
        <v>0.86</v>
      </c>
    </row>
    <row r="129" spans="1:7" x14ac:dyDescent="0.2">
      <c r="A129" s="97" t="s">
        <v>396</v>
      </c>
      <c r="B129" s="98" t="s">
        <v>8</v>
      </c>
      <c r="C129" s="98" t="s">
        <v>395</v>
      </c>
      <c r="D129" s="99" t="s">
        <v>209</v>
      </c>
      <c r="E129" s="100">
        <v>0.57199999999999995</v>
      </c>
      <c r="F129" s="22">
        <v>24.93</v>
      </c>
      <c r="G129" s="22">
        <v>14.25</v>
      </c>
    </row>
    <row r="130" spans="1:7" x14ac:dyDescent="0.2">
      <c r="A130" s="97" t="s">
        <v>317</v>
      </c>
      <c r="B130" s="98" t="s">
        <v>8</v>
      </c>
      <c r="C130" s="98" t="s">
        <v>316</v>
      </c>
      <c r="D130" s="99" t="s">
        <v>209</v>
      </c>
      <c r="E130" s="100">
        <v>0.8579</v>
      </c>
      <c r="F130" s="22">
        <v>20.13</v>
      </c>
      <c r="G130" s="22">
        <v>17.260000000000002</v>
      </c>
    </row>
    <row r="131" spans="1:7" x14ac:dyDescent="0.2">
      <c r="A131" s="116"/>
      <c r="B131" s="116"/>
      <c r="C131" s="116" t="s">
        <v>868</v>
      </c>
      <c r="D131" s="116"/>
      <c r="E131" s="117"/>
      <c r="F131" s="116"/>
      <c r="G131" s="117"/>
    </row>
    <row r="132" spans="1:7" ht="15" x14ac:dyDescent="0.2">
      <c r="A132" s="119" t="s">
        <v>276</v>
      </c>
      <c r="B132" s="119" t="s">
        <v>275</v>
      </c>
      <c r="C132" s="119" t="s">
        <v>274</v>
      </c>
      <c r="D132" s="119" t="s">
        <v>273</v>
      </c>
      <c r="E132" s="119" t="s">
        <v>272</v>
      </c>
      <c r="F132" s="119" t="s">
        <v>271</v>
      </c>
      <c r="G132" s="119" t="s">
        <v>269</v>
      </c>
    </row>
    <row r="133" spans="1:7" ht="38.25" x14ac:dyDescent="0.2">
      <c r="A133" s="92" t="s">
        <v>176</v>
      </c>
      <c r="B133" s="93" t="s">
        <v>3</v>
      </c>
      <c r="C133" s="93" t="s">
        <v>175</v>
      </c>
      <c r="D133" s="94" t="s">
        <v>53</v>
      </c>
      <c r="E133" s="95">
        <v>1</v>
      </c>
      <c r="F133" s="96">
        <v>52.94</v>
      </c>
      <c r="G133" s="96">
        <v>52.94</v>
      </c>
    </row>
    <row r="134" spans="1:7" ht="38.25" x14ac:dyDescent="0.2">
      <c r="A134" s="97" t="s">
        <v>523</v>
      </c>
      <c r="B134" s="98" t="s">
        <v>8</v>
      </c>
      <c r="C134" s="98" t="s">
        <v>522</v>
      </c>
      <c r="D134" s="99" t="s">
        <v>289</v>
      </c>
      <c r="E134" s="100">
        <v>5.8999999999999997E-2</v>
      </c>
      <c r="F134" s="22">
        <v>205.56</v>
      </c>
      <c r="G134" s="22">
        <v>12.12</v>
      </c>
    </row>
    <row r="135" spans="1:7" ht="38.25" x14ac:dyDescent="0.2">
      <c r="A135" s="97" t="s">
        <v>521</v>
      </c>
      <c r="B135" s="98" t="s">
        <v>8</v>
      </c>
      <c r="C135" s="98" t="s">
        <v>520</v>
      </c>
      <c r="D135" s="99" t="s">
        <v>286</v>
      </c>
      <c r="E135" s="100">
        <v>0.33600000000000002</v>
      </c>
      <c r="F135" s="22">
        <v>85.59</v>
      </c>
      <c r="G135" s="22">
        <v>28.75</v>
      </c>
    </row>
    <row r="136" spans="1:7" x14ac:dyDescent="0.2">
      <c r="A136" s="97" t="s">
        <v>317</v>
      </c>
      <c r="B136" s="98" t="s">
        <v>8</v>
      </c>
      <c r="C136" s="98" t="s">
        <v>316</v>
      </c>
      <c r="D136" s="99" t="s">
        <v>209</v>
      </c>
      <c r="E136" s="100">
        <v>0.6</v>
      </c>
      <c r="F136" s="22">
        <v>20.13</v>
      </c>
      <c r="G136" s="22">
        <v>12.07</v>
      </c>
    </row>
    <row r="137" spans="1:7" x14ac:dyDescent="0.2">
      <c r="A137" s="116"/>
      <c r="B137" s="116"/>
      <c r="C137" s="116" t="s">
        <v>868</v>
      </c>
      <c r="D137" s="116"/>
      <c r="E137" s="117"/>
      <c r="F137" s="116"/>
      <c r="G137" s="117"/>
    </row>
    <row r="138" spans="1:7" ht="15" x14ac:dyDescent="0.2">
      <c r="A138" s="119" t="s">
        <v>276</v>
      </c>
      <c r="B138" s="119" t="s">
        <v>275</v>
      </c>
      <c r="C138" s="119" t="s">
        <v>274</v>
      </c>
      <c r="D138" s="119" t="s">
        <v>273</v>
      </c>
      <c r="E138" s="119" t="s">
        <v>272</v>
      </c>
      <c r="F138" s="119" t="s">
        <v>271</v>
      </c>
      <c r="G138" s="119" t="s">
        <v>269</v>
      </c>
    </row>
    <row r="139" spans="1:7" ht="25.5" x14ac:dyDescent="0.2">
      <c r="A139" s="92" t="s">
        <v>148</v>
      </c>
      <c r="B139" s="93" t="s">
        <v>3</v>
      </c>
      <c r="C139" s="93" t="s">
        <v>147</v>
      </c>
      <c r="D139" s="94" t="s">
        <v>50</v>
      </c>
      <c r="E139" s="95">
        <v>1</v>
      </c>
      <c r="F139" s="96">
        <v>14.58</v>
      </c>
      <c r="G139" s="96">
        <v>14.58</v>
      </c>
    </row>
    <row r="140" spans="1:7" ht="51" x14ac:dyDescent="0.2">
      <c r="A140" s="97" t="s">
        <v>486</v>
      </c>
      <c r="B140" s="98" t="s">
        <v>8</v>
      </c>
      <c r="C140" s="98" t="s">
        <v>485</v>
      </c>
      <c r="D140" s="99" t="s">
        <v>289</v>
      </c>
      <c r="E140" s="100">
        <v>4.0300000000000002E-2</v>
      </c>
      <c r="F140" s="22">
        <v>275.51</v>
      </c>
      <c r="G140" s="22">
        <v>11.1</v>
      </c>
    </row>
    <row r="141" spans="1:7" ht="51" x14ac:dyDescent="0.2">
      <c r="A141" s="97" t="s">
        <v>519</v>
      </c>
      <c r="B141" s="98" t="s">
        <v>8</v>
      </c>
      <c r="C141" s="98" t="s">
        <v>518</v>
      </c>
      <c r="D141" s="99" t="s">
        <v>286</v>
      </c>
      <c r="E141" s="100">
        <v>1.7299999999999999E-2</v>
      </c>
      <c r="F141" s="22">
        <v>67.38</v>
      </c>
      <c r="G141" s="22">
        <v>1.1599999999999999</v>
      </c>
    </row>
    <row r="142" spans="1:7" x14ac:dyDescent="0.2">
      <c r="A142" s="97" t="s">
        <v>317</v>
      </c>
      <c r="B142" s="98" t="s">
        <v>8</v>
      </c>
      <c r="C142" s="98" t="s">
        <v>316</v>
      </c>
      <c r="D142" s="99" t="s">
        <v>209</v>
      </c>
      <c r="E142" s="100">
        <v>0.1153</v>
      </c>
      <c r="F142" s="22">
        <v>20.13</v>
      </c>
      <c r="G142" s="22">
        <v>2.3199999999999998</v>
      </c>
    </row>
    <row r="143" spans="1:7" x14ac:dyDescent="0.2">
      <c r="A143" s="116"/>
      <c r="B143" s="116"/>
      <c r="C143" s="116" t="s">
        <v>868</v>
      </c>
      <c r="D143" s="116"/>
      <c r="E143" s="117"/>
      <c r="F143" s="116"/>
      <c r="G143" s="117"/>
    </row>
    <row r="144" spans="1:7" ht="15" x14ac:dyDescent="0.2">
      <c r="A144" s="119" t="s">
        <v>276</v>
      </c>
      <c r="B144" s="119" t="s">
        <v>275</v>
      </c>
      <c r="C144" s="119" t="s">
        <v>274</v>
      </c>
      <c r="D144" s="119" t="s">
        <v>273</v>
      </c>
      <c r="E144" s="119" t="s">
        <v>272</v>
      </c>
      <c r="F144" s="119" t="s">
        <v>271</v>
      </c>
      <c r="G144" s="119" t="s">
        <v>269</v>
      </c>
    </row>
    <row r="145" spans="1:7" ht="51" x14ac:dyDescent="0.2">
      <c r="A145" s="92" t="s">
        <v>131</v>
      </c>
      <c r="B145" s="93" t="s">
        <v>3</v>
      </c>
      <c r="C145" s="93" t="s">
        <v>130</v>
      </c>
      <c r="D145" s="94" t="s">
        <v>7</v>
      </c>
      <c r="E145" s="95">
        <v>1</v>
      </c>
      <c r="F145" s="96">
        <v>6738.48</v>
      </c>
      <c r="G145" s="96">
        <v>6738.48</v>
      </c>
    </row>
    <row r="146" spans="1:7" ht="51" x14ac:dyDescent="0.2">
      <c r="A146" s="97" t="s">
        <v>486</v>
      </c>
      <c r="B146" s="98" t="s">
        <v>8</v>
      </c>
      <c r="C146" s="98" t="s">
        <v>485</v>
      </c>
      <c r="D146" s="99" t="s">
        <v>289</v>
      </c>
      <c r="E146" s="100">
        <v>0.1</v>
      </c>
      <c r="F146" s="22">
        <v>275.51</v>
      </c>
      <c r="G146" s="22">
        <v>27.55</v>
      </c>
    </row>
    <row r="147" spans="1:7" ht="25.5" x14ac:dyDescent="0.2">
      <c r="A147" s="97" t="s">
        <v>196</v>
      </c>
      <c r="B147" s="98" t="s">
        <v>8</v>
      </c>
      <c r="C147" s="98" t="s">
        <v>195</v>
      </c>
      <c r="D147" s="99" t="s">
        <v>26</v>
      </c>
      <c r="E147" s="100">
        <v>1.6819999999999999</v>
      </c>
      <c r="F147" s="22">
        <v>79.63</v>
      </c>
      <c r="G147" s="22">
        <v>133.93</v>
      </c>
    </row>
    <row r="148" spans="1:7" ht="38.25" x14ac:dyDescent="0.2">
      <c r="A148" s="97" t="s">
        <v>478</v>
      </c>
      <c r="B148" s="98" t="s">
        <v>8</v>
      </c>
      <c r="C148" s="98" t="s">
        <v>477</v>
      </c>
      <c r="D148" s="99" t="s">
        <v>35</v>
      </c>
      <c r="E148" s="100">
        <v>8.41</v>
      </c>
      <c r="F148" s="22">
        <v>3.12</v>
      </c>
      <c r="G148" s="22">
        <v>26.23</v>
      </c>
    </row>
    <row r="149" spans="1:7" ht="38.25" x14ac:dyDescent="0.2">
      <c r="A149" s="97" t="s">
        <v>515</v>
      </c>
      <c r="B149" s="98" t="s">
        <v>8</v>
      </c>
      <c r="C149" s="98" t="s">
        <v>514</v>
      </c>
      <c r="D149" s="99" t="s">
        <v>26</v>
      </c>
      <c r="E149" s="100">
        <v>0.84099999999999997</v>
      </c>
      <c r="F149" s="22">
        <v>145.91</v>
      </c>
      <c r="G149" s="22">
        <v>122.71</v>
      </c>
    </row>
    <row r="150" spans="1:7" ht="25.5" x14ac:dyDescent="0.2">
      <c r="A150" s="97" t="s">
        <v>513</v>
      </c>
      <c r="B150" s="98" t="s">
        <v>8</v>
      </c>
      <c r="C150" s="98" t="s">
        <v>512</v>
      </c>
      <c r="D150" s="99" t="s">
        <v>26</v>
      </c>
      <c r="E150" s="100">
        <v>0.51029999999999998</v>
      </c>
      <c r="F150" s="22">
        <v>594.15</v>
      </c>
      <c r="G150" s="22">
        <v>303.19</v>
      </c>
    </row>
    <row r="151" spans="1:7" ht="38.25" x14ac:dyDescent="0.2">
      <c r="A151" s="97" t="s">
        <v>378</v>
      </c>
      <c r="B151" s="98" t="s">
        <v>8</v>
      </c>
      <c r="C151" s="98" t="s">
        <v>377</v>
      </c>
      <c r="D151" s="99" t="s">
        <v>26</v>
      </c>
      <c r="E151" s="100">
        <v>2.3509000000000002</v>
      </c>
      <c r="F151" s="22">
        <v>468.5</v>
      </c>
      <c r="G151" s="22">
        <v>1101.3900000000001</v>
      </c>
    </row>
    <row r="152" spans="1:7" x14ac:dyDescent="0.2">
      <c r="A152" s="97" t="s">
        <v>396</v>
      </c>
      <c r="B152" s="98" t="s">
        <v>8</v>
      </c>
      <c r="C152" s="98" t="s">
        <v>395</v>
      </c>
      <c r="D152" s="99" t="s">
        <v>209</v>
      </c>
      <c r="E152" s="100">
        <v>17.753399999999999</v>
      </c>
      <c r="F152" s="22">
        <v>24.93</v>
      </c>
      <c r="G152" s="22">
        <v>442.59</v>
      </c>
    </row>
    <row r="153" spans="1:7" x14ac:dyDescent="0.2">
      <c r="A153" s="97" t="s">
        <v>517</v>
      </c>
      <c r="B153" s="98" t="s">
        <v>8</v>
      </c>
      <c r="C153" s="98" t="s">
        <v>516</v>
      </c>
      <c r="D153" s="99" t="s">
        <v>209</v>
      </c>
      <c r="E153" s="100">
        <v>0.7369</v>
      </c>
      <c r="F153" s="22">
        <v>24.73</v>
      </c>
      <c r="G153" s="22">
        <v>18.22</v>
      </c>
    </row>
    <row r="154" spans="1:7" x14ac:dyDescent="0.2">
      <c r="A154" s="97" t="s">
        <v>317</v>
      </c>
      <c r="B154" s="98" t="s">
        <v>8</v>
      </c>
      <c r="C154" s="98" t="s">
        <v>316</v>
      </c>
      <c r="D154" s="99" t="s">
        <v>209</v>
      </c>
      <c r="E154" s="100">
        <v>14.861700000000001</v>
      </c>
      <c r="F154" s="22">
        <v>20.13</v>
      </c>
      <c r="G154" s="22">
        <v>299.16000000000003</v>
      </c>
    </row>
    <row r="155" spans="1:7" ht="38.25" x14ac:dyDescent="0.2">
      <c r="A155" s="97" t="s">
        <v>503</v>
      </c>
      <c r="B155" s="98" t="s">
        <v>8</v>
      </c>
      <c r="C155" s="98" t="s">
        <v>502</v>
      </c>
      <c r="D155" s="99" t="s">
        <v>26</v>
      </c>
      <c r="E155" s="100">
        <v>0.53410000000000002</v>
      </c>
      <c r="F155" s="22">
        <v>719.68</v>
      </c>
      <c r="G155" s="22">
        <v>384.38</v>
      </c>
    </row>
    <row r="156" spans="1:7" ht="38.25" x14ac:dyDescent="0.2">
      <c r="A156" s="97" t="s">
        <v>501</v>
      </c>
      <c r="B156" s="98" t="s">
        <v>8</v>
      </c>
      <c r="C156" s="98" t="s">
        <v>692</v>
      </c>
      <c r="D156" s="99" t="s">
        <v>35</v>
      </c>
      <c r="E156" s="100">
        <v>13.464</v>
      </c>
      <c r="F156" s="22">
        <v>4.54</v>
      </c>
      <c r="G156" s="22">
        <v>61.12</v>
      </c>
    </row>
    <row r="157" spans="1:7" ht="38.25" x14ac:dyDescent="0.2">
      <c r="A157" s="97" t="s">
        <v>511</v>
      </c>
      <c r="B157" s="98" t="s">
        <v>8</v>
      </c>
      <c r="C157" s="98" t="s">
        <v>510</v>
      </c>
      <c r="D157" s="99" t="s">
        <v>35</v>
      </c>
      <c r="E157" s="100">
        <v>2.9159999999999999</v>
      </c>
      <c r="F157" s="22">
        <v>77.53</v>
      </c>
      <c r="G157" s="22">
        <v>226.07</v>
      </c>
    </row>
    <row r="158" spans="1:7" ht="25.5" x14ac:dyDescent="0.2">
      <c r="A158" s="97" t="s">
        <v>500</v>
      </c>
      <c r="B158" s="98" t="s">
        <v>8</v>
      </c>
      <c r="C158" s="98" t="s">
        <v>499</v>
      </c>
      <c r="D158" s="99" t="s">
        <v>97</v>
      </c>
      <c r="E158" s="100">
        <v>8.8606999999999996</v>
      </c>
      <c r="F158" s="22">
        <v>16.05</v>
      </c>
      <c r="G158" s="22">
        <v>142.21</v>
      </c>
    </row>
    <row r="159" spans="1:7" ht="38.25" x14ac:dyDescent="0.2">
      <c r="A159" s="97" t="s">
        <v>509</v>
      </c>
      <c r="B159" s="98" t="s">
        <v>8</v>
      </c>
      <c r="C159" s="98" t="s">
        <v>508</v>
      </c>
      <c r="D159" s="99" t="s">
        <v>35</v>
      </c>
      <c r="E159" s="100">
        <v>5.0244</v>
      </c>
      <c r="F159" s="22">
        <v>45.54</v>
      </c>
      <c r="G159" s="22">
        <v>228.81</v>
      </c>
    </row>
    <row r="160" spans="1:7" ht="25.5" x14ac:dyDescent="0.2">
      <c r="A160" s="97" t="s">
        <v>29</v>
      </c>
      <c r="B160" s="98" t="s">
        <v>8</v>
      </c>
      <c r="C160" s="98" t="s">
        <v>28</v>
      </c>
      <c r="D160" s="99" t="s">
        <v>26</v>
      </c>
      <c r="E160" s="100">
        <v>2.8612000000000002</v>
      </c>
      <c r="F160" s="22">
        <v>272.2</v>
      </c>
      <c r="G160" s="22">
        <v>778.81</v>
      </c>
    </row>
    <row r="161" spans="1:7" ht="25.5" x14ac:dyDescent="0.2">
      <c r="A161" s="101" t="s">
        <v>498</v>
      </c>
      <c r="B161" s="102" t="s">
        <v>8</v>
      </c>
      <c r="C161" s="102" t="s">
        <v>497</v>
      </c>
      <c r="D161" s="103" t="s">
        <v>7</v>
      </c>
      <c r="E161" s="104">
        <v>176.22470000000001</v>
      </c>
      <c r="F161" s="23">
        <v>5.45</v>
      </c>
      <c r="G161" s="23">
        <v>960.42</v>
      </c>
    </row>
    <row r="162" spans="1:7" ht="25.5" x14ac:dyDescent="0.2">
      <c r="A162" s="101" t="s">
        <v>496</v>
      </c>
      <c r="B162" s="102" t="s">
        <v>8</v>
      </c>
      <c r="C162" s="102" t="s">
        <v>495</v>
      </c>
      <c r="D162" s="103" t="s">
        <v>7</v>
      </c>
      <c r="E162" s="104">
        <v>63.7378</v>
      </c>
      <c r="F162" s="23">
        <v>3.21</v>
      </c>
      <c r="G162" s="23">
        <v>204.59</v>
      </c>
    </row>
    <row r="163" spans="1:7" ht="25.5" x14ac:dyDescent="0.2">
      <c r="A163" s="101" t="s">
        <v>494</v>
      </c>
      <c r="B163" s="102" t="s">
        <v>8</v>
      </c>
      <c r="C163" s="102" t="s">
        <v>493</v>
      </c>
      <c r="D163" s="103" t="s">
        <v>7</v>
      </c>
      <c r="E163" s="104">
        <v>41.182200000000002</v>
      </c>
      <c r="F163" s="23">
        <v>6.35</v>
      </c>
      <c r="G163" s="23">
        <v>261.5</v>
      </c>
    </row>
    <row r="164" spans="1:7" ht="38.25" x14ac:dyDescent="0.2">
      <c r="A164" s="101" t="s">
        <v>492</v>
      </c>
      <c r="B164" s="102" t="s">
        <v>8</v>
      </c>
      <c r="C164" s="102" t="s">
        <v>491</v>
      </c>
      <c r="D164" s="103" t="s">
        <v>32</v>
      </c>
      <c r="E164" s="104">
        <v>15.84</v>
      </c>
      <c r="F164" s="23">
        <v>5.91</v>
      </c>
      <c r="G164" s="23">
        <v>93.61</v>
      </c>
    </row>
    <row r="165" spans="1:7" ht="38.25" x14ac:dyDescent="0.2">
      <c r="A165" s="101" t="s">
        <v>507</v>
      </c>
      <c r="B165" s="102" t="s">
        <v>8</v>
      </c>
      <c r="C165" s="102" t="s">
        <v>506</v>
      </c>
      <c r="D165" s="103" t="s">
        <v>35</v>
      </c>
      <c r="E165" s="104">
        <v>24.563600000000001</v>
      </c>
      <c r="F165" s="23">
        <v>37.090000000000003</v>
      </c>
      <c r="G165" s="23">
        <v>911.06</v>
      </c>
    </row>
    <row r="166" spans="1:7" x14ac:dyDescent="0.2">
      <c r="A166" s="101" t="s">
        <v>505</v>
      </c>
      <c r="B166" s="102" t="s">
        <v>8</v>
      </c>
      <c r="C166" s="102" t="s">
        <v>504</v>
      </c>
      <c r="D166" s="103" t="s">
        <v>97</v>
      </c>
      <c r="E166" s="104">
        <v>0.36849999999999999</v>
      </c>
      <c r="F166" s="23">
        <v>29.68</v>
      </c>
      <c r="G166" s="23">
        <v>10.93</v>
      </c>
    </row>
    <row r="167" spans="1:7" x14ac:dyDescent="0.2">
      <c r="A167" s="116"/>
      <c r="B167" s="116"/>
      <c r="C167" s="116" t="s">
        <v>868</v>
      </c>
      <c r="D167" s="116"/>
      <c r="E167" s="117"/>
      <c r="F167" s="116"/>
      <c r="G167" s="117"/>
    </row>
    <row r="168" spans="1:7" ht="15" x14ac:dyDescent="0.2">
      <c r="A168" s="119" t="s">
        <v>276</v>
      </c>
      <c r="B168" s="119" t="s">
        <v>275</v>
      </c>
      <c r="C168" s="119" t="s">
        <v>274</v>
      </c>
      <c r="D168" s="119" t="s">
        <v>273</v>
      </c>
      <c r="E168" s="119" t="s">
        <v>272</v>
      </c>
      <c r="F168" s="119" t="s">
        <v>271</v>
      </c>
      <c r="G168" s="119" t="s">
        <v>269</v>
      </c>
    </row>
    <row r="169" spans="1:7" ht="51" x14ac:dyDescent="0.2">
      <c r="A169" s="92" t="s">
        <v>129</v>
      </c>
      <c r="B169" s="93" t="s">
        <v>3</v>
      </c>
      <c r="C169" s="93" t="s">
        <v>128</v>
      </c>
      <c r="D169" s="94" t="s">
        <v>7</v>
      </c>
      <c r="E169" s="95">
        <v>1</v>
      </c>
      <c r="F169" s="96">
        <v>9126.4500000000007</v>
      </c>
      <c r="G169" s="96">
        <v>9126.4500000000007</v>
      </c>
    </row>
    <row r="170" spans="1:7" ht="51" x14ac:dyDescent="0.2">
      <c r="A170" s="97" t="s">
        <v>486</v>
      </c>
      <c r="B170" s="98" t="s">
        <v>8</v>
      </c>
      <c r="C170" s="98" t="s">
        <v>485</v>
      </c>
      <c r="D170" s="99" t="s">
        <v>289</v>
      </c>
      <c r="E170" s="100">
        <v>0.1</v>
      </c>
      <c r="F170" s="22">
        <v>275.51</v>
      </c>
      <c r="G170" s="22">
        <v>27.55</v>
      </c>
    </row>
    <row r="171" spans="1:7" x14ac:dyDescent="0.2">
      <c r="A171" s="97" t="s">
        <v>396</v>
      </c>
      <c r="B171" s="98" t="s">
        <v>8</v>
      </c>
      <c r="C171" s="98" t="s">
        <v>395</v>
      </c>
      <c r="D171" s="99" t="s">
        <v>209</v>
      </c>
      <c r="E171" s="100">
        <v>26.732600000000001</v>
      </c>
      <c r="F171" s="22">
        <v>24.93</v>
      </c>
      <c r="G171" s="22">
        <v>666.44</v>
      </c>
    </row>
    <row r="172" spans="1:7" x14ac:dyDescent="0.2">
      <c r="A172" s="97" t="s">
        <v>517</v>
      </c>
      <c r="B172" s="98" t="s">
        <v>8</v>
      </c>
      <c r="C172" s="98" t="s">
        <v>516</v>
      </c>
      <c r="D172" s="99" t="s">
        <v>209</v>
      </c>
      <c r="E172" s="100">
        <v>0.94440000000000002</v>
      </c>
      <c r="F172" s="22">
        <v>24.73</v>
      </c>
      <c r="G172" s="22">
        <v>23.35</v>
      </c>
    </row>
    <row r="173" spans="1:7" x14ac:dyDescent="0.2">
      <c r="A173" s="97" t="s">
        <v>317</v>
      </c>
      <c r="B173" s="98" t="s">
        <v>8</v>
      </c>
      <c r="C173" s="98" t="s">
        <v>316</v>
      </c>
      <c r="D173" s="99" t="s">
        <v>209</v>
      </c>
      <c r="E173" s="100">
        <v>22.047799999999999</v>
      </c>
      <c r="F173" s="22">
        <v>20.13</v>
      </c>
      <c r="G173" s="22">
        <v>443.82</v>
      </c>
    </row>
    <row r="174" spans="1:7" ht="25.5" x14ac:dyDescent="0.2">
      <c r="A174" s="97" t="s">
        <v>196</v>
      </c>
      <c r="B174" s="98" t="s">
        <v>8</v>
      </c>
      <c r="C174" s="98" t="s">
        <v>195</v>
      </c>
      <c r="D174" s="99" t="s">
        <v>26</v>
      </c>
      <c r="E174" s="100">
        <v>2.0880000000000001</v>
      </c>
      <c r="F174" s="22">
        <v>79.63</v>
      </c>
      <c r="G174" s="22">
        <v>166.26</v>
      </c>
    </row>
    <row r="175" spans="1:7" ht="38.25" x14ac:dyDescent="0.2">
      <c r="A175" s="97" t="s">
        <v>478</v>
      </c>
      <c r="B175" s="98" t="s">
        <v>8</v>
      </c>
      <c r="C175" s="98" t="s">
        <v>477</v>
      </c>
      <c r="D175" s="99" t="s">
        <v>35</v>
      </c>
      <c r="E175" s="100">
        <v>10.44</v>
      </c>
      <c r="F175" s="22">
        <v>3.12</v>
      </c>
      <c r="G175" s="22">
        <v>32.57</v>
      </c>
    </row>
    <row r="176" spans="1:7" ht="38.25" x14ac:dyDescent="0.2">
      <c r="A176" s="97" t="s">
        <v>515</v>
      </c>
      <c r="B176" s="98" t="s">
        <v>8</v>
      </c>
      <c r="C176" s="98" t="s">
        <v>514</v>
      </c>
      <c r="D176" s="99" t="s">
        <v>26</v>
      </c>
      <c r="E176" s="100">
        <v>1.044</v>
      </c>
      <c r="F176" s="22">
        <v>145.91</v>
      </c>
      <c r="G176" s="22">
        <v>152.33000000000001</v>
      </c>
    </row>
    <row r="177" spans="1:7" ht="25.5" x14ac:dyDescent="0.2">
      <c r="A177" s="97" t="s">
        <v>513</v>
      </c>
      <c r="B177" s="98" t="s">
        <v>8</v>
      </c>
      <c r="C177" s="98" t="s">
        <v>512</v>
      </c>
      <c r="D177" s="99" t="s">
        <v>26</v>
      </c>
      <c r="E177" s="100">
        <v>0.64259999999999995</v>
      </c>
      <c r="F177" s="22">
        <v>594.15</v>
      </c>
      <c r="G177" s="22">
        <v>381.8</v>
      </c>
    </row>
    <row r="178" spans="1:7" ht="38.25" x14ac:dyDescent="0.2">
      <c r="A178" s="97" t="s">
        <v>378</v>
      </c>
      <c r="B178" s="98" t="s">
        <v>8</v>
      </c>
      <c r="C178" s="98" t="s">
        <v>377</v>
      </c>
      <c r="D178" s="99" t="s">
        <v>26</v>
      </c>
      <c r="E178" s="100">
        <v>2.9756999999999998</v>
      </c>
      <c r="F178" s="22">
        <v>468.5</v>
      </c>
      <c r="G178" s="22">
        <v>1394.11</v>
      </c>
    </row>
    <row r="179" spans="1:7" ht="38.25" x14ac:dyDescent="0.2">
      <c r="A179" s="97" t="s">
        <v>503</v>
      </c>
      <c r="B179" s="98" t="s">
        <v>8</v>
      </c>
      <c r="C179" s="98" t="s">
        <v>502</v>
      </c>
      <c r="D179" s="99" t="s">
        <v>26</v>
      </c>
      <c r="E179" s="100">
        <v>0.80889999999999995</v>
      </c>
      <c r="F179" s="22">
        <v>719.68</v>
      </c>
      <c r="G179" s="22">
        <v>582.14</v>
      </c>
    </row>
    <row r="180" spans="1:7" ht="38.25" x14ac:dyDescent="0.2">
      <c r="A180" s="97" t="s">
        <v>501</v>
      </c>
      <c r="B180" s="98" t="s">
        <v>8</v>
      </c>
      <c r="C180" s="98" t="s">
        <v>692</v>
      </c>
      <c r="D180" s="99" t="s">
        <v>35</v>
      </c>
      <c r="E180" s="100">
        <v>20.504000000000001</v>
      </c>
      <c r="F180" s="22">
        <v>4.54</v>
      </c>
      <c r="G180" s="22">
        <v>93.08</v>
      </c>
    </row>
    <row r="181" spans="1:7" ht="38.25" x14ac:dyDescent="0.2">
      <c r="A181" s="97" t="s">
        <v>511</v>
      </c>
      <c r="B181" s="98" t="s">
        <v>8</v>
      </c>
      <c r="C181" s="98" t="s">
        <v>510</v>
      </c>
      <c r="D181" s="99" t="s">
        <v>35</v>
      </c>
      <c r="E181" s="100">
        <v>3.294</v>
      </c>
      <c r="F181" s="22">
        <v>77.53</v>
      </c>
      <c r="G181" s="22">
        <v>255.38</v>
      </c>
    </row>
    <row r="182" spans="1:7" ht="25.5" x14ac:dyDescent="0.2">
      <c r="A182" s="97" t="s">
        <v>500</v>
      </c>
      <c r="B182" s="98" t="s">
        <v>8</v>
      </c>
      <c r="C182" s="98" t="s">
        <v>499</v>
      </c>
      <c r="D182" s="99" t="s">
        <v>97</v>
      </c>
      <c r="E182" s="100">
        <v>11.426399999999999</v>
      </c>
      <c r="F182" s="22">
        <v>16.05</v>
      </c>
      <c r="G182" s="22">
        <v>183.39</v>
      </c>
    </row>
    <row r="183" spans="1:7" ht="38.25" x14ac:dyDescent="0.2">
      <c r="A183" s="97" t="s">
        <v>509</v>
      </c>
      <c r="B183" s="98" t="s">
        <v>8</v>
      </c>
      <c r="C183" s="98" t="s">
        <v>508</v>
      </c>
      <c r="D183" s="99" t="s">
        <v>35</v>
      </c>
      <c r="E183" s="100">
        <v>6.5784000000000002</v>
      </c>
      <c r="F183" s="22">
        <v>45.54</v>
      </c>
      <c r="G183" s="22">
        <v>299.58</v>
      </c>
    </row>
    <row r="184" spans="1:7" ht="25.5" x14ac:dyDescent="0.2">
      <c r="A184" s="97" t="s">
        <v>29</v>
      </c>
      <c r="B184" s="98" t="s">
        <v>8</v>
      </c>
      <c r="C184" s="98" t="s">
        <v>28</v>
      </c>
      <c r="D184" s="99" t="s">
        <v>26</v>
      </c>
      <c r="E184" s="100">
        <v>3.6183000000000001</v>
      </c>
      <c r="F184" s="22">
        <v>272.2</v>
      </c>
      <c r="G184" s="22">
        <v>984.9</v>
      </c>
    </row>
    <row r="185" spans="1:7" ht="25.5" x14ac:dyDescent="0.2">
      <c r="A185" s="101" t="s">
        <v>498</v>
      </c>
      <c r="B185" s="102" t="s">
        <v>8</v>
      </c>
      <c r="C185" s="102" t="s">
        <v>497</v>
      </c>
      <c r="D185" s="103" t="s">
        <v>7</v>
      </c>
      <c r="E185" s="104">
        <v>265.35430000000002</v>
      </c>
      <c r="F185" s="23">
        <v>5.45</v>
      </c>
      <c r="G185" s="23">
        <v>1446.18</v>
      </c>
    </row>
    <row r="186" spans="1:7" ht="25.5" x14ac:dyDescent="0.2">
      <c r="A186" s="101" t="s">
        <v>496</v>
      </c>
      <c r="B186" s="102" t="s">
        <v>8</v>
      </c>
      <c r="C186" s="102" t="s">
        <v>495</v>
      </c>
      <c r="D186" s="103" t="s">
        <v>7</v>
      </c>
      <c r="E186" s="104">
        <v>95.974599999999995</v>
      </c>
      <c r="F186" s="23">
        <v>3.21</v>
      </c>
      <c r="G186" s="23">
        <v>308.07</v>
      </c>
    </row>
    <row r="187" spans="1:7" ht="25.5" x14ac:dyDescent="0.2">
      <c r="A187" s="101" t="s">
        <v>494</v>
      </c>
      <c r="B187" s="102" t="s">
        <v>8</v>
      </c>
      <c r="C187" s="102" t="s">
        <v>493</v>
      </c>
      <c r="D187" s="103" t="s">
        <v>7</v>
      </c>
      <c r="E187" s="104">
        <v>62.011000000000003</v>
      </c>
      <c r="F187" s="23">
        <v>6.35</v>
      </c>
      <c r="G187" s="23">
        <v>393.76</v>
      </c>
    </row>
    <row r="188" spans="1:7" ht="38.25" x14ac:dyDescent="0.2">
      <c r="A188" s="101" t="s">
        <v>492</v>
      </c>
      <c r="B188" s="102" t="s">
        <v>8</v>
      </c>
      <c r="C188" s="102" t="s">
        <v>491</v>
      </c>
      <c r="D188" s="103" t="s">
        <v>32</v>
      </c>
      <c r="E188" s="104">
        <v>18.64</v>
      </c>
      <c r="F188" s="23">
        <v>5.91</v>
      </c>
      <c r="G188" s="23">
        <v>110.16</v>
      </c>
    </row>
    <row r="189" spans="1:7" ht="38.25" x14ac:dyDescent="0.2">
      <c r="A189" s="101" t="s">
        <v>507</v>
      </c>
      <c r="B189" s="102" t="s">
        <v>8</v>
      </c>
      <c r="C189" s="102" t="s">
        <v>506</v>
      </c>
      <c r="D189" s="103" t="s">
        <v>35</v>
      </c>
      <c r="E189" s="104">
        <v>31.479600000000001</v>
      </c>
      <c r="F189" s="23">
        <v>37.090000000000003</v>
      </c>
      <c r="G189" s="23">
        <v>1167.57</v>
      </c>
    </row>
    <row r="190" spans="1:7" x14ac:dyDescent="0.2">
      <c r="A190" s="101" t="s">
        <v>505</v>
      </c>
      <c r="B190" s="102" t="s">
        <v>8</v>
      </c>
      <c r="C190" s="102" t="s">
        <v>504</v>
      </c>
      <c r="D190" s="103" t="s">
        <v>97</v>
      </c>
      <c r="E190" s="104">
        <v>0.47220000000000001</v>
      </c>
      <c r="F190" s="23">
        <v>29.68</v>
      </c>
      <c r="G190" s="23">
        <v>14.01</v>
      </c>
    </row>
    <row r="191" spans="1:7" x14ac:dyDescent="0.2">
      <c r="A191" s="116"/>
      <c r="B191" s="116"/>
      <c r="C191" s="116" t="s">
        <v>868</v>
      </c>
      <c r="D191" s="116"/>
      <c r="E191" s="117"/>
      <c r="F191" s="116"/>
      <c r="G191" s="117"/>
    </row>
    <row r="192" spans="1:7" ht="15" x14ac:dyDescent="0.2">
      <c r="A192" s="119" t="s">
        <v>276</v>
      </c>
      <c r="B192" s="119" t="s">
        <v>275</v>
      </c>
      <c r="C192" s="119" t="s">
        <v>274</v>
      </c>
      <c r="D192" s="119" t="s">
        <v>273</v>
      </c>
      <c r="E192" s="119" t="s">
        <v>272</v>
      </c>
      <c r="F192" s="119" t="s">
        <v>271</v>
      </c>
      <c r="G192" s="119" t="s">
        <v>269</v>
      </c>
    </row>
    <row r="193" spans="1:7" ht="38.25" x14ac:dyDescent="0.2">
      <c r="A193" s="92" t="s">
        <v>127</v>
      </c>
      <c r="B193" s="93" t="s">
        <v>3</v>
      </c>
      <c r="C193" s="93" t="s">
        <v>126</v>
      </c>
      <c r="D193" s="94" t="s">
        <v>32</v>
      </c>
      <c r="E193" s="95">
        <v>1</v>
      </c>
      <c r="F193" s="96">
        <v>1729.74</v>
      </c>
      <c r="G193" s="96">
        <v>1729.74</v>
      </c>
    </row>
    <row r="194" spans="1:7" ht="38.25" x14ac:dyDescent="0.2">
      <c r="A194" s="97" t="s">
        <v>378</v>
      </c>
      <c r="B194" s="98" t="s">
        <v>8</v>
      </c>
      <c r="C194" s="98" t="s">
        <v>377</v>
      </c>
      <c r="D194" s="99" t="s">
        <v>26</v>
      </c>
      <c r="E194" s="100">
        <v>0.13500000000000001</v>
      </c>
      <c r="F194" s="22">
        <v>468.5</v>
      </c>
      <c r="G194" s="22">
        <v>63.24</v>
      </c>
    </row>
    <row r="195" spans="1:7" x14ac:dyDescent="0.2">
      <c r="A195" s="97" t="s">
        <v>396</v>
      </c>
      <c r="B195" s="98" t="s">
        <v>8</v>
      </c>
      <c r="C195" s="98" t="s">
        <v>395</v>
      </c>
      <c r="D195" s="99" t="s">
        <v>209</v>
      </c>
      <c r="E195" s="100">
        <v>10.443199999999999</v>
      </c>
      <c r="F195" s="22">
        <v>24.93</v>
      </c>
      <c r="G195" s="22">
        <v>260.33999999999997</v>
      </c>
    </row>
    <row r="196" spans="1:7" x14ac:dyDescent="0.2">
      <c r="A196" s="97" t="s">
        <v>317</v>
      </c>
      <c r="B196" s="98" t="s">
        <v>8</v>
      </c>
      <c r="C196" s="98" t="s">
        <v>316</v>
      </c>
      <c r="D196" s="99" t="s">
        <v>209</v>
      </c>
      <c r="E196" s="100">
        <v>7.8752000000000004</v>
      </c>
      <c r="F196" s="22">
        <v>20.13</v>
      </c>
      <c r="G196" s="22">
        <v>158.52000000000001</v>
      </c>
    </row>
    <row r="197" spans="1:7" ht="38.25" x14ac:dyDescent="0.2">
      <c r="A197" s="97" t="s">
        <v>503</v>
      </c>
      <c r="B197" s="98" t="s">
        <v>8</v>
      </c>
      <c r="C197" s="98" t="s">
        <v>502</v>
      </c>
      <c r="D197" s="99" t="s">
        <v>26</v>
      </c>
      <c r="E197" s="100">
        <v>0.31419999999999998</v>
      </c>
      <c r="F197" s="22">
        <v>719.68</v>
      </c>
      <c r="G197" s="22">
        <v>226.12</v>
      </c>
    </row>
    <row r="198" spans="1:7" ht="38.25" x14ac:dyDescent="0.2">
      <c r="A198" s="97" t="s">
        <v>501</v>
      </c>
      <c r="B198" s="98" t="s">
        <v>8</v>
      </c>
      <c r="C198" s="98" t="s">
        <v>692</v>
      </c>
      <c r="D198" s="99" t="s">
        <v>35</v>
      </c>
      <c r="E198" s="100">
        <v>7.92</v>
      </c>
      <c r="F198" s="22">
        <v>4.54</v>
      </c>
      <c r="G198" s="22">
        <v>35.950000000000003</v>
      </c>
    </row>
    <row r="199" spans="1:7" ht="25.5" x14ac:dyDescent="0.2">
      <c r="A199" s="97" t="s">
        <v>500</v>
      </c>
      <c r="B199" s="98" t="s">
        <v>8</v>
      </c>
      <c r="C199" s="98" t="s">
        <v>499</v>
      </c>
      <c r="D199" s="99" t="s">
        <v>97</v>
      </c>
      <c r="E199" s="100">
        <v>3.92</v>
      </c>
      <c r="F199" s="22">
        <v>16.05</v>
      </c>
      <c r="G199" s="22">
        <v>62.91</v>
      </c>
    </row>
    <row r="200" spans="1:7" ht="25.5" x14ac:dyDescent="0.2">
      <c r="A200" s="97" t="s">
        <v>29</v>
      </c>
      <c r="B200" s="98" t="s">
        <v>8</v>
      </c>
      <c r="C200" s="98" t="s">
        <v>28</v>
      </c>
      <c r="D200" s="99" t="s">
        <v>26</v>
      </c>
      <c r="E200" s="100">
        <v>0.13500000000000001</v>
      </c>
      <c r="F200" s="22">
        <v>272.2</v>
      </c>
      <c r="G200" s="22">
        <v>36.74</v>
      </c>
    </row>
    <row r="201" spans="1:7" ht="25.5" x14ac:dyDescent="0.2">
      <c r="A201" s="101" t="s">
        <v>498</v>
      </c>
      <c r="B201" s="102" t="s">
        <v>8</v>
      </c>
      <c r="C201" s="102" t="s">
        <v>497</v>
      </c>
      <c r="D201" s="103" t="s">
        <v>7</v>
      </c>
      <c r="E201" s="104">
        <v>103.66160000000001</v>
      </c>
      <c r="F201" s="23">
        <v>5.45</v>
      </c>
      <c r="G201" s="23">
        <v>564.95000000000005</v>
      </c>
    </row>
    <row r="202" spans="1:7" ht="25.5" x14ac:dyDescent="0.2">
      <c r="A202" s="101" t="s">
        <v>496</v>
      </c>
      <c r="B202" s="102" t="s">
        <v>8</v>
      </c>
      <c r="C202" s="102" t="s">
        <v>495</v>
      </c>
      <c r="D202" s="103" t="s">
        <v>7</v>
      </c>
      <c r="E202" s="104">
        <v>37.492800000000003</v>
      </c>
      <c r="F202" s="23">
        <v>3.21</v>
      </c>
      <c r="G202" s="23">
        <v>120.35</v>
      </c>
    </row>
    <row r="203" spans="1:7" ht="25.5" x14ac:dyDescent="0.2">
      <c r="A203" s="101" t="s">
        <v>494</v>
      </c>
      <c r="B203" s="102" t="s">
        <v>8</v>
      </c>
      <c r="C203" s="102" t="s">
        <v>493</v>
      </c>
      <c r="D203" s="103" t="s">
        <v>7</v>
      </c>
      <c r="E203" s="104">
        <v>24.224799999999998</v>
      </c>
      <c r="F203" s="23">
        <v>6.35</v>
      </c>
      <c r="G203" s="23">
        <v>153.82</v>
      </c>
    </row>
    <row r="204" spans="1:7" ht="38.25" x14ac:dyDescent="0.2">
      <c r="A204" s="101" t="s">
        <v>492</v>
      </c>
      <c r="B204" s="102" t="s">
        <v>8</v>
      </c>
      <c r="C204" s="102" t="s">
        <v>491</v>
      </c>
      <c r="D204" s="103" t="s">
        <v>32</v>
      </c>
      <c r="E204" s="104">
        <v>7.92</v>
      </c>
      <c r="F204" s="23">
        <v>5.91</v>
      </c>
      <c r="G204" s="23">
        <v>46.8</v>
      </c>
    </row>
    <row r="205" spans="1:7" x14ac:dyDescent="0.2">
      <c r="A205" s="116"/>
      <c r="B205" s="116"/>
      <c r="C205" s="116" t="s">
        <v>868</v>
      </c>
      <c r="D205" s="116"/>
      <c r="E205" s="117"/>
      <c r="F205" s="116"/>
      <c r="G205" s="117"/>
    </row>
    <row r="206" spans="1:7" ht="15" x14ac:dyDescent="0.2">
      <c r="A206" s="119" t="s">
        <v>276</v>
      </c>
      <c r="B206" s="119" t="s">
        <v>275</v>
      </c>
      <c r="C206" s="119" t="s">
        <v>274</v>
      </c>
      <c r="D206" s="119" t="s">
        <v>273</v>
      </c>
      <c r="E206" s="119" t="s">
        <v>272</v>
      </c>
      <c r="F206" s="119" t="s">
        <v>271</v>
      </c>
      <c r="G206" s="119" t="s">
        <v>269</v>
      </c>
    </row>
    <row r="207" spans="1:7" ht="63.75" x14ac:dyDescent="0.2">
      <c r="A207" s="92" t="s">
        <v>123</v>
      </c>
      <c r="B207" s="93" t="s">
        <v>3</v>
      </c>
      <c r="C207" s="93" t="s">
        <v>122</v>
      </c>
      <c r="D207" s="94" t="s">
        <v>7</v>
      </c>
      <c r="E207" s="95">
        <v>1</v>
      </c>
      <c r="F207" s="96">
        <v>220.69</v>
      </c>
      <c r="G207" s="96">
        <v>220.69</v>
      </c>
    </row>
    <row r="208" spans="1:7" ht="51" x14ac:dyDescent="0.2">
      <c r="A208" s="97" t="s">
        <v>490</v>
      </c>
      <c r="B208" s="98" t="s">
        <v>8</v>
      </c>
      <c r="C208" s="98" t="s">
        <v>489</v>
      </c>
      <c r="D208" s="99" t="s">
        <v>289</v>
      </c>
      <c r="E208" s="100">
        <v>0.01</v>
      </c>
      <c r="F208" s="22">
        <v>215.85</v>
      </c>
      <c r="G208" s="22">
        <v>2.15</v>
      </c>
    </row>
    <row r="209" spans="1:7" x14ac:dyDescent="0.2">
      <c r="A209" s="97" t="s">
        <v>396</v>
      </c>
      <c r="B209" s="98" t="s">
        <v>8</v>
      </c>
      <c r="C209" s="98" t="s">
        <v>395</v>
      </c>
      <c r="D209" s="99" t="s">
        <v>209</v>
      </c>
      <c r="E209" s="100">
        <v>2</v>
      </c>
      <c r="F209" s="22">
        <v>24.93</v>
      </c>
      <c r="G209" s="22">
        <v>49.86</v>
      </c>
    </row>
    <row r="210" spans="1:7" x14ac:dyDescent="0.2">
      <c r="A210" s="97" t="s">
        <v>317</v>
      </c>
      <c r="B210" s="98" t="s">
        <v>8</v>
      </c>
      <c r="C210" s="98" t="s">
        <v>316</v>
      </c>
      <c r="D210" s="99" t="s">
        <v>209</v>
      </c>
      <c r="E210" s="100">
        <v>2.1749999999999998</v>
      </c>
      <c r="F210" s="22">
        <v>20.13</v>
      </c>
      <c r="G210" s="22">
        <v>43.78</v>
      </c>
    </row>
    <row r="211" spans="1:7" ht="38.25" x14ac:dyDescent="0.2">
      <c r="A211" s="97" t="s">
        <v>378</v>
      </c>
      <c r="B211" s="98" t="s">
        <v>8</v>
      </c>
      <c r="C211" s="98" t="s">
        <v>377</v>
      </c>
      <c r="D211" s="99" t="s">
        <v>26</v>
      </c>
      <c r="E211" s="100">
        <v>0.123</v>
      </c>
      <c r="F211" s="22">
        <v>468.5</v>
      </c>
      <c r="G211" s="22">
        <v>57.62</v>
      </c>
    </row>
    <row r="212" spans="1:7" ht="25.5" x14ac:dyDescent="0.2">
      <c r="A212" s="97" t="s">
        <v>196</v>
      </c>
      <c r="B212" s="98" t="s">
        <v>8</v>
      </c>
      <c r="C212" s="98" t="s">
        <v>195</v>
      </c>
      <c r="D212" s="99" t="s">
        <v>26</v>
      </c>
      <c r="E212" s="100">
        <v>0.2</v>
      </c>
      <c r="F212" s="22">
        <v>79.63</v>
      </c>
      <c r="G212" s="22">
        <v>15.92</v>
      </c>
    </row>
    <row r="213" spans="1:7" ht="25.5" x14ac:dyDescent="0.2">
      <c r="A213" s="97" t="s">
        <v>488</v>
      </c>
      <c r="B213" s="98" t="s">
        <v>8</v>
      </c>
      <c r="C213" s="98" t="s">
        <v>487</v>
      </c>
      <c r="D213" s="99" t="s">
        <v>26</v>
      </c>
      <c r="E213" s="100">
        <v>5.0000000000000001E-3</v>
      </c>
      <c r="F213" s="22">
        <v>472.27</v>
      </c>
      <c r="G213" s="22">
        <v>2.36</v>
      </c>
    </row>
    <row r="214" spans="1:7" ht="38.25" x14ac:dyDescent="0.2">
      <c r="A214" s="97" t="s">
        <v>226</v>
      </c>
      <c r="B214" s="98" t="s">
        <v>3</v>
      </c>
      <c r="C214" s="98" t="s">
        <v>225</v>
      </c>
      <c r="D214" s="99" t="s">
        <v>32</v>
      </c>
      <c r="E214" s="100">
        <v>4</v>
      </c>
      <c r="F214" s="22">
        <v>3.32</v>
      </c>
      <c r="G214" s="22">
        <v>13.28</v>
      </c>
    </row>
    <row r="215" spans="1:7" ht="51" x14ac:dyDescent="0.2">
      <c r="A215" s="97" t="s">
        <v>216</v>
      </c>
      <c r="B215" s="98" t="s">
        <v>8</v>
      </c>
      <c r="C215" s="98" t="s">
        <v>693</v>
      </c>
      <c r="D215" s="99" t="s">
        <v>26</v>
      </c>
      <c r="E215" s="100">
        <v>0.25</v>
      </c>
      <c r="F215" s="22">
        <v>8.9600000000000009</v>
      </c>
      <c r="G215" s="22">
        <v>2.2400000000000002</v>
      </c>
    </row>
    <row r="216" spans="1:7" ht="25.5" x14ac:dyDescent="0.2">
      <c r="A216" s="97" t="s">
        <v>29</v>
      </c>
      <c r="B216" s="98" t="s">
        <v>8</v>
      </c>
      <c r="C216" s="98" t="s">
        <v>28</v>
      </c>
      <c r="D216" s="99" t="s">
        <v>26</v>
      </c>
      <c r="E216" s="100">
        <v>0.123</v>
      </c>
      <c r="F216" s="22">
        <v>272.2</v>
      </c>
      <c r="G216" s="22">
        <v>33.479999999999997</v>
      </c>
    </row>
    <row r="217" spans="1:7" x14ac:dyDescent="0.2">
      <c r="A217" s="116"/>
      <c r="B217" s="116"/>
      <c r="C217" s="116" t="s">
        <v>868</v>
      </c>
      <c r="D217" s="116"/>
      <c r="E217" s="117"/>
      <c r="F217" s="116"/>
      <c r="G217" s="117"/>
    </row>
    <row r="218" spans="1:7" ht="15" x14ac:dyDescent="0.2">
      <c r="A218" s="119" t="s">
        <v>276</v>
      </c>
      <c r="B218" s="119" t="s">
        <v>275</v>
      </c>
      <c r="C218" s="119" t="s">
        <v>274</v>
      </c>
      <c r="D218" s="119" t="s">
        <v>273</v>
      </c>
      <c r="E218" s="119" t="s">
        <v>272</v>
      </c>
      <c r="F218" s="119" t="s">
        <v>271</v>
      </c>
      <c r="G218" s="119" t="s">
        <v>269</v>
      </c>
    </row>
    <row r="219" spans="1:7" ht="63.75" x14ac:dyDescent="0.2">
      <c r="A219" s="92" t="s">
        <v>119</v>
      </c>
      <c r="B219" s="93" t="s">
        <v>3</v>
      </c>
      <c r="C219" s="93" t="s">
        <v>118</v>
      </c>
      <c r="D219" s="94" t="s">
        <v>7</v>
      </c>
      <c r="E219" s="95">
        <v>1</v>
      </c>
      <c r="F219" s="96">
        <v>965.91</v>
      </c>
      <c r="G219" s="96">
        <v>965.91</v>
      </c>
    </row>
    <row r="220" spans="1:7" ht="51" x14ac:dyDescent="0.2">
      <c r="A220" s="97" t="s">
        <v>486</v>
      </c>
      <c r="B220" s="98" t="s">
        <v>8</v>
      </c>
      <c r="C220" s="98" t="s">
        <v>485</v>
      </c>
      <c r="D220" s="99" t="s">
        <v>289</v>
      </c>
      <c r="E220" s="100">
        <v>0.1</v>
      </c>
      <c r="F220" s="22">
        <v>275.51</v>
      </c>
      <c r="G220" s="22">
        <v>27.55</v>
      </c>
    </row>
    <row r="221" spans="1:7" ht="25.5" x14ac:dyDescent="0.2">
      <c r="A221" s="97" t="s">
        <v>196</v>
      </c>
      <c r="B221" s="98" t="s">
        <v>8</v>
      </c>
      <c r="C221" s="98" t="s">
        <v>195</v>
      </c>
      <c r="D221" s="99" t="s">
        <v>26</v>
      </c>
      <c r="E221" s="100">
        <v>0.95</v>
      </c>
      <c r="F221" s="22">
        <v>79.63</v>
      </c>
      <c r="G221" s="22">
        <v>75.64</v>
      </c>
    </row>
    <row r="222" spans="1:7" ht="38.25" x14ac:dyDescent="0.2">
      <c r="A222" s="97" t="s">
        <v>484</v>
      </c>
      <c r="B222" s="98" t="s">
        <v>8</v>
      </c>
      <c r="C222" s="98" t="s">
        <v>483</v>
      </c>
      <c r="D222" s="99" t="s">
        <v>35</v>
      </c>
      <c r="E222" s="100">
        <v>3.62</v>
      </c>
      <c r="F222" s="22">
        <v>59.72</v>
      </c>
      <c r="G222" s="22">
        <v>216.18</v>
      </c>
    </row>
    <row r="223" spans="1:7" ht="38.25" x14ac:dyDescent="0.2">
      <c r="A223" s="97" t="s">
        <v>482</v>
      </c>
      <c r="B223" s="98" t="s">
        <v>8</v>
      </c>
      <c r="C223" s="98" t="s">
        <v>481</v>
      </c>
      <c r="D223" s="99" t="s">
        <v>97</v>
      </c>
      <c r="E223" s="100">
        <v>0.92</v>
      </c>
      <c r="F223" s="22">
        <v>16.510000000000002</v>
      </c>
      <c r="G223" s="22">
        <v>15.18</v>
      </c>
    </row>
    <row r="224" spans="1:7" ht="38.25" x14ac:dyDescent="0.2">
      <c r="A224" s="97" t="s">
        <v>480</v>
      </c>
      <c r="B224" s="98" t="s">
        <v>8</v>
      </c>
      <c r="C224" s="98" t="s">
        <v>479</v>
      </c>
      <c r="D224" s="99" t="s">
        <v>97</v>
      </c>
      <c r="E224" s="100">
        <v>4.5</v>
      </c>
      <c r="F224" s="22">
        <v>14.08</v>
      </c>
      <c r="G224" s="22">
        <v>63.36</v>
      </c>
    </row>
    <row r="225" spans="1:7" ht="38.25" x14ac:dyDescent="0.2">
      <c r="A225" s="97" t="s">
        <v>378</v>
      </c>
      <c r="B225" s="98" t="s">
        <v>8</v>
      </c>
      <c r="C225" s="98" t="s">
        <v>377</v>
      </c>
      <c r="D225" s="99" t="s">
        <v>26</v>
      </c>
      <c r="E225" s="100">
        <v>0.72899999999999998</v>
      </c>
      <c r="F225" s="22">
        <v>468.5</v>
      </c>
      <c r="G225" s="22">
        <v>341.53</v>
      </c>
    </row>
    <row r="226" spans="1:7" ht="38.25" x14ac:dyDescent="0.2">
      <c r="A226" s="97" t="s">
        <v>226</v>
      </c>
      <c r="B226" s="98" t="s">
        <v>3</v>
      </c>
      <c r="C226" s="98" t="s">
        <v>225</v>
      </c>
      <c r="D226" s="99" t="s">
        <v>32</v>
      </c>
      <c r="E226" s="100">
        <v>3.31</v>
      </c>
      <c r="F226" s="22">
        <v>3.32</v>
      </c>
      <c r="G226" s="22">
        <v>10.98</v>
      </c>
    </row>
    <row r="227" spans="1:7" ht="38.25" x14ac:dyDescent="0.2">
      <c r="A227" s="97" t="s">
        <v>478</v>
      </c>
      <c r="B227" s="98" t="s">
        <v>8</v>
      </c>
      <c r="C227" s="98" t="s">
        <v>477</v>
      </c>
      <c r="D227" s="99" t="s">
        <v>35</v>
      </c>
      <c r="E227" s="100">
        <v>2.06</v>
      </c>
      <c r="F227" s="22">
        <v>3.12</v>
      </c>
      <c r="G227" s="22">
        <v>6.42</v>
      </c>
    </row>
    <row r="228" spans="1:7" ht="51" x14ac:dyDescent="0.2">
      <c r="A228" s="97" t="s">
        <v>216</v>
      </c>
      <c r="B228" s="98" t="s">
        <v>8</v>
      </c>
      <c r="C228" s="98" t="s">
        <v>693</v>
      </c>
      <c r="D228" s="99" t="s">
        <v>26</v>
      </c>
      <c r="E228" s="100">
        <v>1.1875</v>
      </c>
      <c r="F228" s="22">
        <v>8.9600000000000009</v>
      </c>
      <c r="G228" s="22">
        <v>10.64</v>
      </c>
    </row>
    <row r="229" spans="1:7" ht="25.5" x14ac:dyDescent="0.2">
      <c r="A229" s="97" t="s">
        <v>29</v>
      </c>
      <c r="B229" s="98" t="s">
        <v>8</v>
      </c>
      <c r="C229" s="98" t="s">
        <v>28</v>
      </c>
      <c r="D229" s="99" t="s">
        <v>26</v>
      </c>
      <c r="E229" s="100">
        <v>0.72899999999999998</v>
      </c>
      <c r="F229" s="22">
        <v>272.2</v>
      </c>
      <c r="G229" s="22">
        <v>198.43</v>
      </c>
    </row>
    <row r="230" spans="1:7" x14ac:dyDescent="0.2">
      <c r="A230" s="116"/>
      <c r="B230" s="116"/>
      <c r="C230" s="116" t="s">
        <v>868</v>
      </c>
      <c r="D230" s="116"/>
      <c r="E230" s="117"/>
      <c r="F230" s="116"/>
      <c r="G230" s="117"/>
    </row>
    <row r="231" spans="1:7" ht="15" x14ac:dyDescent="0.2">
      <c r="A231" s="119" t="s">
        <v>276</v>
      </c>
      <c r="B231" s="119" t="s">
        <v>275</v>
      </c>
      <c r="C231" s="119" t="s">
        <v>274</v>
      </c>
      <c r="D231" s="119" t="s">
        <v>273</v>
      </c>
      <c r="E231" s="119" t="s">
        <v>272</v>
      </c>
      <c r="F231" s="119" t="s">
        <v>271</v>
      </c>
      <c r="G231" s="119" t="s">
        <v>269</v>
      </c>
    </row>
    <row r="232" spans="1:7" ht="63.75" x14ac:dyDescent="0.2">
      <c r="A232" s="92" t="s">
        <v>117</v>
      </c>
      <c r="B232" s="93" t="s">
        <v>3</v>
      </c>
      <c r="C232" s="93" t="s">
        <v>116</v>
      </c>
      <c r="D232" s="94" t="s">
        <v>7</v>
      </c>
      <c r="E232" s="95">
        <v>1</v>
      </c>
      <c r="F232" s="96">
        <v>2454.85</v>
      </c>
      <c r="G232" s="96">
        <v>2454.85</v>
      </c>
    </row>
    <row r="233" spans="1:7" ht="51" x14ac:dyDescent="0.2">
      <c r="A233" s="97" t="s">
        <v>486</v>
      </c>
      <c r="B233" s="98" t="s">
        <v>8</v>
      </c>
      <c r="C233" s="98" t="s">
        <v>485</v>
      </c>
      <c r="D233" s="99" t="s">
        <v>289</v>
      </c>
      <c r="E233" s="100">
        <v>0.1</v>
      </c>
      <c r="F233" s="22">
        <v>275.51</v>
      </c>
      <c r="G233" s="22">
        <v>27.55</v>
      </c>
    </row>
    <row r="234" spans="1:7" ht="25.5" x14ac:dyDescent="0.2">
      <c r="A234" s="97" t="s">
        <v>196</v>
      </c>
      <c r="B234" s="98" t="s">
        <v>8</v>
      </c>
      <c r="C234" s="98" t="s">
        <v>195</v>
      </c>
      <c r="D234" s="99" t="s">
        <v>26</v>
      </c>
      <c r="E234" s="100">
        <v>2.86</v>
      </c>
      <c r="F234" s="22">
        <v>79.63</v>
      </c>
      <c r="G234" s="22">
        <v>227.74</v>
      </c>
    </row>
    <row r="235" spans="1:7" ht="38.25" x14ac:dyDescent="0.2">
      <c r="A235" s="97" t="s">
        <v>484</v>
      </c>
      <c r="B235" s="98" t="s">
        <v>8</v>
      </c>
      <c r="C235" s="98" t="s">
        <v>483</v>
      </c>
      <c r="D235" s="99" t="s">
        <v>35</v>
      </c>
      <c r="E235" s="100">
        <v>9.1</v>
      </c>
      <c r="F235" s="22">
        <v>59.72</v>
      </c>
      <c r="G235" s="22">
        <v>543.45000000000005</v>
      </c>
    </row>
    <row r="236" spans="1:7" ht="38.25" x14ac:dyDescent="0.2">
      <c r="A236" s="97" t="s">
        <v>482</v>
      </c>
      <c r="B236" s="98" t="s">
        <v>8</v>
      </c>
      <c r="C236" s="98" t="s">
        <v>481</v>
      </c>
      <c r="D236" s="99" t="s">
        <v>97</v>
      </c>
      <c r="E236" s="100">
        <v>4.2300000000000004</v>
      </c>
      <c r="F236" s="22">
        <v>16.510000000000002</v>
      </c>
      <c r="G236" s="22">
        <v>69.83</v>
      </c>
    </row>
    <row r="237" spans="1:7" ht="38.25" x14ac:dyDescent="0.2">
      <c r="A237" s="97" t="s">
        <v>480</v>
      </c>
      <c r="B237" s="98" t="s">
        <v>8</v>
      </c>
      <c r="C237" s="98" t="s">
        <v>479</v>
      </c>
      <c r="D237" s="99" t="s">
        <v>97</v>
      </c>
      <c r="E237" s="100">
        <v>12.68</v>
      </c>
      <c r="F237" s="22">
        <v>14.08</v>
      </c>
      <c r="G237" s="22">
        <v>178.53</v>
      </c>
    </row>
    <row r="238" spans="1:7" ht="38.25" x14ac:dyDescent="0.2">
      <c r="A238" s="97" t="s">
        <v>378</v>
      </c>
      <c r="B238" s="98" t="s">
        <v>8</v>
      </c>
      <c r="C238" s="98" t="s">
        <v>377</v>
      </c>
      <c r="D238" s="99" t="s">
        <v>26</v>
      </c>
      <c r="E238" s="100">
        <v>1.8149999999999999</v>
      </c>
      <c r="F238" s="22">
        <v>468.5</v>
      </c>
      <c r="G238" s="22">
        <v>850.32</v>
      </c>
    </row>
    <row r="239" spans="1:7" ht="38.25" x14ac:dyDescent="0.2">
      <c r="A239" s="97" t="s">
        <v>226</v>
      </c>
      <c r="B239" s="98" t="s">
        <v>3</v>
      </c>
      <c r="C239" s="98" t="s">
        <v>225</v>
      </c>
      <c r="D239" s="99" t="s">
        <v>32</v>
      </c>
      <c r="E239" s="100">
        <v>5.71</v>
      </c>
      <c r="F239" s="22">
        <v>3.32</v>
      </c>
      <c r="G239" s="22">
        <v>18.95</v>
      </c>
    </row>
    <row r="240" spans="1:7" ht="38.25" x14ac:dyDescent="0.2">
      <c r="A240" s="97" t="s">
        <v>478</v>
      </c>
      <c r="B240" s="98" t="s">
        <v>8</v>
      </c>
      <c r="C240" s="98" t="s">
        <v>477</v>
      </c>
      <c r="D240" s="99" t="s">
        <v>35</v>
      </c>
      <c r="E240" s="100">
        <v>3.98</v>
      </c>
      <c r="F240" s="22">
        <v>3.12</v>
      </c>
      <c r="G240" s="22">
        <v>12.41</v>
      </c>
    </row>
    <row r="241" spans="1:7" ht="51" x14ac:dyDescent="0.2">
      <c r="A241" s="97" t="s">
        <v>216</v>
      </c>
      <c r="B241" s="98" t="s">
        <v>8</v>
      </c>
      <c r="C241" s="98" t="s">
        <v>693</v>
      </c>
      <c r="D241" s="99" t="s">
        <v>26</v>
      </c>
      <c r="E241" s="100">
        <v>3.5750000000000002</v>
      </c>
      <c r="F241" s="22">
        <v>8.9600000000000009</v>
      </c>
      <c r="G241" s="22">
        <v>32.03</v>
      </c>
    </row>
    <row r="242" spans="1:7" ht="25.5" x14ac:dyDescent="0.2">
      <c r="A242" s="97" t="s">
        <v>29</v>
      </c>
      <c r="B242" s="98" t="s">
        <v>8</v>
      </c>
      <c r="C242" s="98" t="s">
        <v>28</v>
      </c>
      <c r="D242" s="99" t="s">
        <v>26</v>
      </c>
      <c r="E242" s="100">
        <v>1.8149999999999999</v>
      </c>
      <c r="F242" s="22">
        <v>272.2</v>
      </c>
      <c r="G242" s="22">
        <v>494.04</v>
      </c>
    </row>
    <row r="243" spans="1:7" x14ac:dyDescent="0.2">
      <c r="A243" s="116"/>
      <c r="B243" s="116"/>
      <c r="C243" s="116" t="s">
        <v>868</v>
      </c>
      <c r="D243" s="116"/>
      <c r="E243" s="117"/>
      <c r="F243" s="116"/>
      <c r="G243" s="117"/>
    </row>
    <row r="244" spans="1:7" ht="15" x14ac:dyDescent="0.2">
      <c r="A244" s="119" t="s">
        <v>276</v>
      </c>
      <c r="B244" s="119" t="s">
        <v>275</v>
      </c>
      <c r="C244" s="119" t="s">
        <v>274</v>
      </c>
      <c r="D244" s="119" t="s">
        <v>273</v>
      </c>
      <c r="E244" s="119" t="s">
        <v>272</v>
      </c>
      <c r="F244" s="119" t="s">
        <v>271</v>
      </c>
      <c r="G244" s="119" t="s">
        <v>269</v>
      </c>
    </row>
    <row r="245" spans="1:7" ht="25.5" x14ac:dyDescent="0.2">
      <c r="A245" s="92" t="s">
        <v>96</v>
      </c>
      <c r="B245" s="93" t="s">
        <v>3</v>
      </c>
      <c r="C245" s="93" t="s">
        <v>95</v>
      </c>
      <c r="D245" s="94" t="s">
        <v>1</v>
      </c>
      <c r="E245" s="95">
        <v>1</v>
      </c>
      <c r="F245" s="96">
        <v>1019.82</v>
      </c>
      <c r="G245" s="96">
        <v>1019.82</v>
      </c>
    </row>
    <row r="246" spans="1:7" x14ac:dyDescent="0.2">
      <c r="A246" s="97" t="s">
        <v>373</v>
      </c>
      <c r="B246" s="98" t="s">
        <v>8</v>
      </c>
      <c r="C246" s="98" t="s">
        <v>372</v>
      </c>
      <c r="D246" s="99" t="s">
        <v>209</v>
      </c>
      <c r="E246" s="100">
        <v>3</v>
      </c>
      <c r="F246" s="22">
        <v>25.16</v>
      </c>
      <c r="G246" s="22">
        <v>75.48</v>
      </c>
    </row>
    <row r="247" spans="1:7" x14ac:dyDescent="0.2">
      <c r="A247" s="97" t="s">
        <v>317</v>
      </c>
      <c r="B247" s="98" t="s">
        <v>8</v>
      </c>
      <c r="C247" s="98" t="s">
        <v>316</v>
      </c>
      <c r="D247" s="99" t="s">
        <v>209</v>
      </c>
      <c r="E247" s="100">
        <v>3</v>
      </c>
      <c r="F247" s="22">
        <v>20.13</v>
      </c>
      <c r="G247" s="22">
        <v>60.39</v>
      </c>
    </row>
    <row r="248" spans="1:7" x14ac:dyDescent="0.2">
      <c r="A248" s="97" t="s">
        <v>309</v>
      </c>
      <c r="B248" s="98" t="s">
        <v>8</v>
      </c>
      <c r="C248" s="98" t="s">
        <v>308</v>
      </c>
      <c r="D248" s="99" t="s">
        <v>209</v>
      </c>
      <c r="E248" s="100">
        <v>1</v>
      </c>
      <c r="F248" s="22">
        <v>26.6</v>
      </c>
      <c r="G248" s="22">
        <v>26.6</v>
      </c>
    </row>
    <row r="249" spans="1:7" ht="38.25" x14ac:dyDescent="0.2">
      <c r="A249" s="97" t="s">
        <v>476</v>
      </c>
      <c r="B249" s="98" t="s">
        <v>8</v>
      </c>
      <c r="C249" s="98" t="s">
        <v>475</v>
      </c>
      <c r="D249" s="99" t="s">
        <v>97</v>
      </c>
      <c r="E249" s="100">
        <v>3.08</v>
      </c>
      <c r="F249" s="22">
        <v>11.1</v>
      </c>
      <c r="G249" s="22">
        <v>34.18</v>
      </c>
    </row>
    <row r="250" spans="1:7" ht="25.5" x14ac:dyDescent="0.2">
      <c r="A250" s="101" t="s">
        <v>474</v>
      </c>
      <c r="B250" s="102" t="s">
        <v>8</v>
      </c>
      <c r="C250" s="102" t="s">
        <v>473</v>
      </c>
      <c r="D250" s="103" t="s">
        <v>32</v>
      </c>
      <c r="E250" s="104">
        <v>10</v>
      </c>
      <c r="F250" s="23">
        <v>32.049999999999997</v>
      </c>
      <c r="G250" s="23">
        <v>320.5</v>
      </c>
    </row>
    <row r="251" spans="1:7" ht="25.5" x14ac:dyDescent="0.2">
      <c r="A251" s="101" t="s">
        <v>472</v>
      </c>
      <c r="B251" s="102" t="s">
        <v>8</v>
      </c>
      <c r="C251" s="102" t="s">
        <v>471</v>
      </c>
      <c r="D251" s="103" t="s">
        <v>32</v>
      </c>
      <c r="E251" s="104">
        <v>6.2203147000000003</v>
      </c>
      <c r="F251" s="23">
        <v>58.52</v>
      </c>
      <c r="G251" s="23">
        <v>364.01</v>
      </c>
    </row>
    <row r="252" spans="1:7" x14ac:dyDescent="0.2">
      <c r="A252" s="101" t="s">
        <v>470</v>
      </c>
      <c r="B252" s="102" t="s">
        <v>8</v>
      </c>
      <c r="C252" s="102" t="s">
        <v>469</v>
      </c>
      <c r="D252" s="103" t="s">
        <v>97</v>
      </c>
      <c r="E252" s="104">
        <v>0.7</v>
      </c>
      <c r="F252" s="23">
        <v>50.31</v>
      </c>
      <c r="G252" s="23">
        <v>35.21</v>
      </c>
    </row>
    <row r="253" spans="1:7" ht="38.25" x14ac:dyDescent="0.2">
      <c r="A253" s="101" t="s">
        <v>468</v>
      </c>
      <c r="B253" s="102" t="s">
        <v>8</v>
      </c>
      <c r="C253" s="102" t="s">
        <v>467</v>
      </c>
      <c r="D253" s="103" t="s">
        <v>35</v>
      </c>
      <c r="E253" s="104">
        <v>2.25</v>
      </c>
      <c r="F253" s="23">
        <v>45.98</v>
      </c>
      <c r="G253" s="23">
        <v>103.45</v>
      </c>
    </row>
    <row r="254" spans="1:7" x14ac:dyDescent="0.2">
      <c r="A254" s="116"/>
      <c r="B254" s="116"/>
      <c r="C254" s="116" t="s">
        <v>868</v>
      </c>
      <c r="D254" s="116"/>
      <c r="E254" s="117"/>
      <c r="F254" s="116"/>
      <c r="G254" s="117"/>
    </row>
    <row r="255" spans="1:7" ht="15" x14ac:dyDescent="0.2">
      <c r="A255" s="119" t="s">
        <v>276</v>
      </c>
      <c r="B255" s="119" t="s">
        <v>275</v>
      </c>
      <c r="C255" s="119" t="s">
        <v>274</v>
      </c>
      <c r="D255" s="119" t="s">
        <v>273</v>
      </c>
      <c r="E255" s="119" t="s">
        <v>272</v>
      </c>
      <c r="F255" s="119" t="s">
        <v>271</v>
      </c>
      <c r="G255" s="119" t="s">
        <v>269</v>
      </c>
    </row>
    <row r="256" spans="1:7" ht="25.5" x14ac:dyDescent="0.2">
      <c r="A256" s="92" t="s">
        <v>90</v>
      </c>
      <c r="B256" s="93" t="s">
        <v>3</v>
      </c>
      <c r="C256" s="93" t="s">
        <v>89</v>
      </c>
      <c r="D256" s="94" t="s">
        <v>53</v>
      </c>
      <c r="E256" s="95">
        <v>1</v>
      </c>
      <c r="F256" s="96">
        <v>13.68</v>
      </c>
      <c r="G256" s="96">
        <v>13.68</v>
      </c>
    </row>
    <row r="257" spans="1:7" ht="51" x14ac:dyDescent="0.2">
      <c r="A257" s="97" t="s">
        <v>466</v>
      </c>
      <c r="B257" s="98" t="s">
        <v>8</v>
      </c>
      <c r="C257" s="98" t="s">
        <v>465</v>
      </c>
      <c r="D257" s="99" t="s">
        <v>289</v>
      </c>
      <c r="E257" s="100">
        <v>8.9999999999999993E-3</v>
      </c>
      <c r="F257" s="22">
        <v>164.01</v>
      </c>
      <c r="G257" s="22">
        <v>1.47</v>
      </c>
    </row>
    <row r="258" spans="1:7" ht="51" x14ac:dyDescent="0.2">
      <c r="A258" s="97" t="s">
        <v>464</v>
      </c>
      <c r="B258" s="98" t="s">
        <v>8</v>
      </c>
      <c r="C258" s="98" t="s">
        <v>463</v>
      </c>
      <c r="D258" s="99" t="s">
        <v>286</v>
      </c>
      <c r="E258" s="100">
        <v>2.1000000000000001E-2</v>
      </c>
      <c r="F258" s="22">
        <v>65.94</v>
      </c>
      <c r="G258" s="22">
        <v>1.38</v>
      </c>
    </row>
    <row r="259" spans="1:7" ht="51" x14ac:dyDescent="0.2">
      <c r="A259" s="97" t="s">
        <v>462</v>
      </c>
      <c r="B259" s="98" t="s">
        <v>8</v>
      </c>
      <c r="C259" s="98" t="s">
        <v>461</v>
      </c>
      <c r="D259" s="99" t="s">
        <v>289</v>
      </c>
      <c r="E259" s="100">
        <v>2E-3</v>
      </c>
      <c r="F259" s="22">
        <v>318.93</v>
      </c>
      <c r="G259" s="22">
        <v>0.63</v>
      </c>
    </row>
    <row r="260" spans="1:7" ht="51" x14ac:dyDescent="0.2">
      <c r="A260" s="97" t="s">
        <v>460</v>
      </c>
      <c r="B260" s="98" t="s">
        <v>8</v>
      </c>
      <c r="C260" s="98" t="s">
        <v>459</v>
      </c>
      <c r="D260" s="99" t="s">
        <v>286</v>
      </c>
      <c r="E260" s="100">
        <v>2.8000000000000001E-2</v>
      </c>
      <c r="F260" s="22">
        <v>70.02</v>
      </c>
      <c r="G260" s="22">
        <v>1.96</v>
      </c>
    </row>
    <row r="261" spans="1:7" ht="38.25" x14ac:dyDescent="0.2">
      <c r="A261" s="97" t="s">
        <v>446</v>
      </c>
      <c r="B261" s="98" t="s">
        <v>8</v>
      </c>
      <c r="C261" s="98" t="s">
        <v>445</v>
      </c>
      <c r="D261" s="99" t="s">
        <v>289</v>
      </c>
      <c r="E261" s="100">
        <v>8.0000000000000002E-3</v>
      </c>
      <c r="F261" s="22">
        <v>263.67</v>
      </c>
      <c r="G261" s="22">
        <v>2.1</v>
      </c>
    </row>
    <row r="262" spans="1:7" ht="38.25" x14ac:dyDescent="0.2">
      <c r="A262" s="97" t="s">
        <v>444</v>
      </c>
      <c r="B262" s="98" t="s">
        <v>8</v>
      </c>
      <c r="C262" s="98" t="s">
        <v>443</v>
      </c>
      <c r="D262" s="99" t="s">
        <v>286</v>
      </c>
      <c r="E262" s="100">
        <v>2.1999999999999999E-2</v>
      </c>
      <c r="F262" s="22">
        <v>102.25</v>
      </c>
      <c r="G262" s="22">
        <v>2.2400000000000002</v>
      </c>
    </row>
    <row r="263" spans="1:7" x14ac:dyDescent="0.2">
      <c r="A263" s="97" t="s">
        <v>317</v>
      </c>
      <c r="B263" s="98" t="s">
        <v>8</v>
      </c>
      <c r="C263" s="98" t="s">
        <v>316</v>
      </c>
      <c r="D263" s="99" t="s">
        <v>209</v>
      </c>
      <c r="E263" s="100">
        <v>0.03</v>
      </c>
      <c r="F263" s="22">
        <v>20.13</v>
      </c>
      <c r="G263" s="22">
        <v>0.6</v>
      </c>
    </row>
    <row r="264" spans="1:7" ht="38.25" x14ac:dyDescent="0.2">
      <c r="A264" s="97" t="s">
        <v>418</v>
      </c>
      <c r="B264" s="98" t="s">
        <v>8</v>
      </c>
      <c r="C264" s="98" t="s">
        <v>417</v>
      </c>
      <c r="D264" s="99" t="s">
        <v>289</v>
      </c>
      <c r="E264" s="100">
        <v>4.0000000000000001E-3</v>
      </c>
      <c r="F264" s="22">
        <v>224.04</v>
      </c>
      <c r="G264" s="22">
        <v>0.89</v>
      </c>
    </row>
    <row r="265" spans="1:7" ht="38.25" x14ac:dyDescent="0.2">
      <c r="A265" s="97" t="s">
        <v>416</v>
      </c>
      <c r="B265" s="98" t="s">
        <v>8</v>
      </c>
      <c r="C265" s="98" t="s">
        <v>415</v>
      </c>
      <c r="D265" s="99" t="s">
        <v>286</v>
      </c>
      <c r="E265" s="100">
        <v>2.5999999999999999E-2</v>
      </c>
      <c r="F265" s="22">
        <v>92.73</v>
      </c>
      <c r="G265" s="22">
        <v>2.41</v>
      </c>
    </row>
    <row r="266" spans="1:7" x14ac:dyDescent="0.2">
      <c r="A266" s="116"/>
      <c r="B266" s="116"/>
      <c r="C266" s="116" t="s">
        <v>868</v>
      </c>
      <c r="D266" s="116"/>
      <c r="E266" s="117"/>
      <c r="F266" s="116"/>
      <c r="G266" s="117"/>
    </row>
    <row r="267" spans="1:7" ht="15" x14ac:dyDescent="0.2">
      <c r="A267" s="119" t="s">
        <v>276</v>
      </c>
      <c r="B267" s="119" t="s">
        <v>275</v>
      </c>
      <c r="C267" s="119" t="s">
        <v>274</v>
      </c>
      <c r="D267" s="119" t="s">
        <v>273</v>
      </c>
      <c r="E267" s="119" t="s">
        <v>272</v>
      </c>
      <c r="F267" s="119" t="s">
        <v>271</v>
      </c>
      <c r="G267" s="119" t="s">
        <v>269</v>
      </c>
    </row>
    <row r="268" spans="1:7" ht="25.5" x14ac:dyDescent="0.2">
      <c r="A268" s="92" t="s">
        <v>59</v>
      </c>
      <c r="B268" s="93" t="s">
        <v>3</v>
      </c>
      <c r="C268" s="93" t="s">
        <v>58</v>
      </c>
      <c r="D268" s="94" t="s">
        <v>10</v>
      </c>
      <c r="E268" s="95">
        <v>1</v>
      </c>
      <c r="F268" s="96">
        <v>1.1499999999999999</v>
      </c>
      <c r="G268" s="96">
        <v>1.1499999999999999</v>
      </c>
    </row>
    <row r="269" spans="1:7" ht="25.5" x14ac:dyDescent="0.2">
      <c r="A269" s="97" t="s">
        <v>442</v>
      </c>
      <c r="B269" s="98" t="s">
        <v>8</v>
      </c>
      <c r="C269" s="98" t="s">
        <v>441</v>
      </c>
      <c r="D269" s="99" t="s">
        <v>289</v>
      </c>
      <c r="E269" s="100">
        <v>2E-3</v>
      </c>
      <c r="F269" s="22">
        <v>9.89</v>
      </c>
      <c r="G269" s="22">
        <v>0.01</v>
      </c>
    </row>
    <row r="270" spans="1:7" ht="25.5" x14ac:dyDescent="0.2">
      <c r="A270" s="97" t="s">
        <v>440</v>
      </c>
      <c r="B270" s="98" t="s">
        <v>8</v>
      </c>
      <c r="C270" s="98" t="s">
        <v>439</v>
      </c>
      <c r="D270" s="99" t="s">
        <v>286</v>
      </c>
      <c r="E270" s="100">
        <v>4.0000000000000001E-3</v>
      </c>
      <c r="F270" s="22">
        <v>4.97</v>
      </c>
      <c r="G270" s="22">
        <v>0.01</v>
      </c>
    </row>
    <row r="271" spans="1:7" x14ac:dyDescent="0.2">
      <c r="A271" s="97" t="s">
        <v>317</v>
      </c>
      <c r="B271" s="98" t="s">
        <v>8</v>
      </c>
      <c r="C271" s="98" t="s">
        <v>316</v>
      </c>
      <c r="D271" s="99" t="s">
        <v>209</v>
      </c>
      <c r="E271" s="100">
        <v>6.0000000000000001E-3</v>
      </c>
      <c r="F271" s="22">
        <v>20.13</v>
      </c>
      <c r="G271" s="22">
        <v>0.12</v>
      </c>
    </row>
    <row r="272" spans="1:7" ht="25.5" x14ac:dyDescent="0.2">
      <c r="A272" s="97" t="s">
        <v>436</v>
      </c>
      <c r="B272" s="98" t="s">
        <v>8</v>
      </c>
      <c r="C272" s="98" t="s">
        <v>435</v>
      </c>
      <c r="D272" s="99" t="s">
        <v>289</v>
      </c>
      <c r="E272" s="100">
        <v>2E-3</v>
      </c>
      <c r="F272" s="22">
        <v>128.19</v>
      </c>
      <c r="G272" s="22">
        <v>0.25</v>
      </c>
    </row>
    <row r="273" spans="1:7" ht="25.5" x14ac:dyDescent="0.2">
      <c r="A273" s="97" t="s">
        <v>434</v>
      </c>
      <c r="B273" s="98" t="s">
        <v>8</v>
      </c>
      <c r="C273" s="98" t="s">
        <v>433</v>
      </c>
      <c r="D273" s="99" t="s">
        <v>286</v>
      </c>
      <c r="E273" s="100">
        <v>4.0000000000000001E-3</v>
      </c>
      <c r="F273" s="22">
        <v>44.9</v>
      </c>
      <c r="G273" s="22">
        <v>0.17</v>
      </c>
    </row>
    <row r="274" spans="1:7" ht="51" x14ac:dyDescent="0.2">
      <c r="A274" s="97" t="s">
        <v>438</v>
      </c>
      <c r="B274" s="98" t="s">
        <v>8</v>
      </c>
      <c r="C274" s="98" t="s">
        <v>694</v>
      </c>
      <c r="D274" s="99" t="s">
        <v>289</v>
      </c>
      <c r="E274" s="100">
        <v>1E-3</v>
      </c>
      <c r="F274" s="22">
        <v>275.14999999999998</v>
      </c>
      <c r="G274" s="22">
        <v>0.27</v>
      </c>
    </row>
    <row r="275" spans="1:7" ht="51" x14ac:dyDescent="0.2">
      <c r="A275" s="97" t="s">
        <v>437</v>
      </c>
      <c r="B275" s="98" t="s">
        <v>8</v>
      </c>
      <c r="C275" s="98" t="s">
        <v>695</v>
      </c>
      <c r="D275" s="99" t="s">
        <v>286</v>
      </c>
      <c r="E275" s="100">
        <v>5.0000000000000001E-3</v>
      </c>
      <c r="F275" s="22">
        <v>65.150000000000006</v>
      </c>
      <c r="G275" s="22">
        <v>0.32</v>
      </c>
    </row>
    <row r="276" spans="1:7" s="115" customFormat="1" x14ac:dyDescent="0.2">
      <c r="A276" s="116"/>
      <c r="B276" s="116"/>
      <c r="C276" s="116" t="s">
        <v>868</v>
      </c>
      <c r="D276" s="116"/>
      <c r="E276" s="117"/>
      <c r="F276" s="116"/>
      <c r="G276" s="117"/>
    </row>
    <row r="277" spans="1:7" s="115" customFormat="1" ht="15" x14ac:dyDescent="0.2">
      <c r="A277" s="119" t="s">
        <v>276</v>
      </c>
      <c r="B277" s="119" t="s">
        <v>275</v>
      </c>
      <c r="C277" s="119" t="s">
        <v>274</v>
      </c>
      <c r="D277" s="119" t="s">
        <v>273</v>
      </c>
      <c r="E277" s="119" t="s">
        <v>272</v>
      </c>
      <c r="F277" s="119" t="s">
        <v>271</v>
      </c>
      <c r="G277" s="119" t="s">
        <v>269</v>
      </c>
    </row>
    <row r="278" spans="1:7" s="115" customFormat="1" ht="51" x14ac:dyDescent="0.2">
      <c r="A278" s="92" t="s">
        <v>86</v>
      </c>
      <c r="B278" s="93" t="s">
        <v>3</v>
      </c>
      <c r="C278" s="93" t="s">
        <v>85</v>
      </c>
      <c r="D278" s="94" t="s">
        <v>53</v>
      </c>
      <c r="E278" s="95">
        <v>1</v>
      </c>
      <c r="F278" s="96">
        <v>10.18</v>
      </c>
      <c r="G278" s="96">
        <v>10.18</v>
      </c>
    </row>
    <row r="279" spans="1:7" s="115" customFormat="1" ht="38.25" x14ac:dyDescent="0.2">
      <c r="A279" s="97" t="s">
        <v>454</v>
      </c>
      <c r="B279" s="98" t="s">
        <v>8</v>
      </c>
      <c r="C279" s="98" t="s">
        <v>453</v>
      </c>
      <c r="D279" s="99" t="s">
        <v>289</v>
      </c>
      <c r="E279" s="100">
        <v>1.66E-2</v>
      </c>
      <c r="F279" s="22">
        <v>165.92</v>
      </c>
      <c r="G279" s="22">
        <v>2.75</v>
      </c>
    </row>
    <row r="280" spans="1:7" s="115" customFormat="1" ht="38.25" x14ac:dyDescent="0.2">
      <c r="A280" s="97" t="s">
        <v>452</v>
      </c>
      <c r="B280" s="98" t="s">
        <v>8</v>
      </c>
      <c r="C280" s="98" t="s">
        <v>451</v>
      </c>
      <c r="D280" s="99" t="s">
        <v>286</v>
      </c>
      <c r="E280" s="100">
        <v>3.3999999999999998E-3</v>
      </c>
      <c r="F280" s="22">
        <v>75.209999999999994</v>
      </c>
      <c r="G280" s="22">
        <v>0.25</v>
      </c>
    </row>
    <row r="281" spans="1:7" s="115" customFormat="1" ht="51" x14ac:dyDescent="0.2">
      <c r="A281" s="97" t="s">
        <v>458</v>
      </c>
      <c r="B281" s="98" t="s">
        <v>8</v>
      </c>
      <c r="C281" s="98" t="s">
        <v>457</v>
      </c>
      <c r="D281" s="99" t="s">
        <v>289</v>
      </c>
      <c r="E281" s="100">
        <v>0.02</v>
      </c>
      <c r="F281" s="22">
        <v>185.87</v>
      </c>
      <c r="G281" s="22">
        <v>3.71</v>
      </c>
    </row>
    <row r="282" spans="1:7" s="115" customFormat="1" x14ac:dyDescent="0.2">
      <c r="A282" s="97" t="s">
        <v>414</v>
      </c>
      <c r="B282" s="98" t="s">
        <v>8</v>
      </c>
      <c r="C282" s="98" t="s">
        <v>413</v>
      </c>
      <c r="D282" s="99" t="s">
        <v>209</v>
      </c>
      <c r="E282" s="100">
        <v>0.16</v>
      </c>
      <c r="F282" s="22">
        <v>21.69</v>
      </c>
      <c r="G282" s="22">
        <v>3.47</v>
      </c>
    </row>
    <row r="283" spans="1:7" s="115" customFormat="1" x14ac:dyDescent="0.2">
      <c r="A283" s="116"/>
      <c r="B283" s="116"/>
      <c r="C283" s="116" t="s">
        <v>868</v>
      </c>
      <c r="D283" s="116"/>
      <c r="E283" s="117"/>
      <c r="F283" s="116"/>
      <c r="G283" s="117"/>
    </row>
    <row r="284" spans="1:7" s="115" customFormat="1" ht="15" x14ac:dyDescent="0.2">
      <c r="A284" s="119" t="s">
        <v>276</v>
      </c>
      <c r="B284" s="119" t="s">
        <v>275</v>
      </c>
      <c r="C284" s="119" t="s">
        <v>274</v>
      </c>
      <c r="D284" s="119" t="s">
        <v>273</v>
      </c>
      <c r="E284" s="119" t="s">
        <v>272</v>
      </c>
      <c r="F284" s="119" t="s">
        <v>271</v>
      </c>
      <c r="G284" s="119" t="s">
        <v>269</v>
      </c>
    </row>
    <row r="285" spans="1:7" s="115" customFormat="1" ht="38.25" x14ac:dyDescent="0.2">
      <c r="A285" s="92" t="s">
        <v>84</v>
      </c>
      <c r="B285" s="93" t="s">
        <v>3</v>
      </c>
      <c r="C285" s="93" t="s">
        <v>83</v>
      </c>
      <c r="D285" s="94" t="s">
        <v>53</v>
      </c>
      <c r="E285" s="95">
        <v>1</v>
      </c>
      <c r="F285" s="96">
        <v>39.770000000000003</v>
      </c>
      <c r="G285" s="96">
        <v>39.770000000000003</v>
      </c>
    </row>
    <row r="286" spans="1:7" s="115" customFormat="1" ht="38.25" x14ac:dyDescent="0.2">
      <c r="A286" s="97" t="s">
        <v>450</v>
      </c>
      <c r="B286" s="98" t="s">
        <v>8</v>
      </c>
      <c r="C286" s="98" t="s">
        <v>449</v>
      </c>
      <c r="D286" s="99" t="s">
        <v>289</v>
      </c>
      <c r="E286" s="100">
        <v>3.2000000000000001E-2</v>
      </c>
      <c r="F286" s="22">
        <v>180.56</v>
      </c>
      <c r="G286" s="22">
        <v>5.77</v>
      </c>
    </row>
    <row r="287" spans="1:7" s="115" customFormat="1" ht="38.25" x14ac:dyDescent="0.2">
      <c r="A287" s="97" t="s">
        <v>448</v>
      </c>
      <c r="B287" s="98" t="s">
        <v>8</v>
      </c>
      <c r="C287" s="98" t="s">
        <v>447</v>
      </c>
      <c r="D287" s="99" t="s">
        <v>286</v>
      </c>
      <c r="E287" s="100">
        <v>8.0000000000000002E-3</v>
      </c>
      <c r="F287" s="22">
        <v>71.69</v>
      </c>
      <c r="G287" s="22">
        <v>0.56999999999999995</v>
      </c>
    </row>
    <row r="288" spans="1:7" s="115" customFormat="1" ht="38.25" x14ac:dyDescent="0.2">
      <c r="A288" s="97" t="s">
        <v>456</v>
      </c>
      <c r="B288" s="98" t="s">
        <v>8</v>
      </c>
      <c r="C288" s="98" t="s">
        <v>455</v>
      </c>
      <c r="D288" s="99" t="s">
        <v>289</v>
      </c>
      <c r="E288" s="100">
        <v>0.04</v>
      </c>
      <c r="F288" s="22">
        <v>216.89</v>
      </c>
      <c r="G288" s="22">
        <v>8.67</v>
      </c>
    </row>
    <row r="289" spans="1:7" ht="38.25" x14ac:dyDescent="0.2">
      <c r="A289" s="97" t="s">
        <v>454</v>
      </c>
      <c r="B289" s="98" t="s">
        <v>8</v>
      </c>
      <c r="C289" s="98" t="s">
        <v>453</v>
      </c>
      <c r="D289" s="99" t="s">
        <v>289</v>
      </c>
      <c r="E289" s="100">
        <v>1.6E-2</v>
      </c>
      <c r="F289" s="22">
        <v>165.92</v>
      </c>
      <c r="G289" s="22">
        <v>2.65</v>
      </c>
    </row>
    <row r="290" spans="1:7" ht="38.25" x14ac:dyDescent="0.2">
      <c r="A290" s="97" t="s">
        <v>452</v>
      </c>
      <c r="B290" s="98" t="s">
        <v>8</v>
      </c>
      <c r="C290" s="98" t="s">
        <v>451</v>
      </c>
      <c r="D290" s="99" t="s">
        <v>286</v>
      </c>
      <c r="E290" s="100">
        <v>2.4E-2</v>
      </c>
      <c r="F290" s="22">
        <v>75.209999999999994</v>
      </c>
      <c r="G290" s="22">
        <v>1.8</v>
      </c>
    </row>
    <row r="291" spans="1:7" ht="25.5" x14ac:dyDescent="0.2">
      <c r="A291" s="97" t="s">
        <v>436</v>
      </c>
      <c r="B291" s="98" t="s">
        <v>8</v>
      </c>
      <c r="C291" s="98" t="s">
        <v>435</v>
      </c>
      <c r="D291" s="99" t="s">
        <v>289</v>
      </c>
      <c r="E291" s="100">
        <v>9.5999999999999992E-3</v>
      </c>
      <c r="F291" s="22">
        <v>128.19</v>
      </c>
      <c r="G291" s="22">
        <v>1.23</v>
      </c>
    </row>
    <row r="292" spans="1:7" ht="25.5" x14ac:dyDescent="0.2">
      <c r="A292" s="97" t="s">
        <v>434</v>
      </c>
      <c r="B292" s="98" t="s">
        <v>8</v>
      </c>
      <c r="C292" s="98" t="s">
        <v>433</v>
      </c>
      <c r="D292" s="99" t="s">
        <v>286</v>
      </c>
      <c r="E292" s="100">
        <v>3.04E-2</v>
      </c>
      <c r="F292" s="22">
        <v>44.9</v>
      </c>
      <c r="G292" s="22">
        <v>1.36</v>
      </c>
    </row>
    <row r="293" spans="1:7" ht="25.5" x14ac:dyDescent="0.2">
      <c r="A293" s="97" t="s">
        <v>442</v>
      </c>
      <c r="B293" s="98" t="s">
        <v>8</v>
      </c>
      <c r="C293" s="98" t="s">
        <v>441</v>
      </c>
      <c r="D293" s="99" t="s">
        <v>289</v>
      </c>
      <c r="E293" s="100">
        <v>9.5999999999999992E-3</v>
      </c>
      <c r="F293" s="22">
        <v>9.89</v>
      </c>
      <c r="G293" s="22">
        <v>0.09</v>
      </c>
    </row>
    <row r="294" spans="1:7" ht="25.5" x14ac:dyDescent="0.2">
      <c r="A294" s="97" t="s">
        <v>440</v>
      </c>
      <c r="B294" s="98" t="s">
        <v>8</v>
      </c>
      <c r="C294" s="98" t="s">
        <v>439</v>
      </c>
      <c r="D294" s="99" t="s">
        <v>286</v>
      </c>
      <c r="E294" s="100">
        <v>3.04E-2</v>
      </c>
      <c r="F294" s="22">
        <v>4.97</v>
      </c>
      <c r="G294" s="22">
        <v>0.15</v>
      </c>
    </row>
    <row r="295" spans="1:7" ht="38.25" x14ac:dyDescent="0.2">
      <c r="A295" s="97" t="s">
        <v>446</v>
      </c>
      <c r="B295" s="98" t="s">
        <v>8</v>
      </c>
      <c r="C295" s="98" t="s">
        <v>445</v>
      </c>
      <c r="D295" s="99" t="s">
        <v>289</v>
      </c>
      <c r="E295" s="100">
        <v>0.04</v>
      </c>
      <c r="F295" s="22">
        <v>263.67</v>
      </c>
      <c r="G295" s="22">
        <v>10.54</v>
      </c>
    </row>
    <row r="296" spans="1:7" x14ac:dyDescent="0.2">
      <c r="A296" s="97" t="s">
        <v>414</v>
      </c>
      <c r="B296" s="98" t="s">
        <v>8</v>
      </c>
      <c r="C296" s="98" t="s">
        <v>413</v>
      </c>
      <c r="D296" s="99" t="s">
        <v>209</v>
      </c>
      <c r="E296" s="100">
        <v>0.32</v>
      </c>
      <c r="F296" s="22">
        <v>21.69</v>
      </c>
      <c r="G296" s="22">
        <v>6.94</v>
      </c>
    </row>
    <row r="297" spans="1:7" x14ac:dyDescent="0.2">
      <c r="A297" s="116"/>
      <c r="B297" s="116"/>
      <c r="C297" s="116" t="s">
        <v>868</v>
      </c>
      <c r="D297" s="116"/>
      <c r="E297" s="117"/>
      <c r="F297" s="116"/>
      <c r="G297" s="117"/>
    </row>
    <row r="298" spans="1:7" ht="15" x14ac:dyDescent="0.2">
      <c r="A298" s="119" t="s">
        <v>276</v>
      </c>
      <c r="B298" s="119" t="s">
        <v>275</v>
      </c>
      <c r="C298" s="119" t="s">
        <v>274</v>
      </c>
      <c r="D298" s="119" t="s">
        <v>273</v>
      </c>
      <c r="E298" s="119" t="s">
        <v>272</v>
      </c>
      <c r="F298" s="119" t="s">
        <v>271</v>
      </c>
      <c r="G298" s="119" t="s">
        <v>269</v>
      </c>
    </row>
    <row r="299" spans="1:7" ht="25.5" x14ac:dyDescent="0.2">
      <c r="A299" s="92" t="s">
        <v>80</v>
      </c>
      <c r="B299" s="93" t="s">
        <v>3</v>
      </c>
      <c r="C299" s="93" t="s">
        <v>79</v>
      </c>
      <c r="D299" s="94" t="s">
        <v>53</v>
      </c>
      <c r="E299" s="95">
        <v>1</v>
      </c>
      <c r="F299" s="96">
        <v>6.06</v>
      </c>
      <c r="G299" s="96">
        <v>6.06</v>
      </c>
    </row>
    <row r="300" spans="1:7" ht="38.25" x14ac:dyDescent="0.2">
      <c r="A300" s="97" t="s">
        <v>450</v>
      </c>
      <c r="B300" s="98" t="s">
        <v>8</v>
      </c>
      <c r="C300" s="98" t="s">
        <v>449</v>
      </c>
      <c r="D300" s="99" t="s">
        <v>289</v>
      </c>
      <c r="E300" s="100">
        <v>4.7999999999999996E-3</v>
      </c>
      <c r="F300" s="22">
        <v>180.56</v>
      </c>
      <c r="G300" s="22">
        <v>0.86</v>
      </c>
    </row>
    <row r="301" spans="1:7" ht="38.25" x14ac:dyDescent="0.2">
      <c r="A301" s="97" t="s">
        <v>448</v>
      </c>
      <c r="B301" s="98" t="s">
        <v>8</v>
      </c>
      <c r="C301" s="98" t="s">
        <v>447</v>
      </c>
      <c r="D301" s="99" t="s">
        <v>286</v>
      </c>
      <c r="E301" s="100">
        <v>2.5999999999999999E-3</v>
      </c>
      <c r="F301" s="22">
        <v>71.69</v>
      </c>
      <c r="G301" s="22">
        <v>0.18</v>
      </c>
    </row>
    <row r="302" spans="1:7" ht="38.25" x14ac:dyDescent="0.2">
      <c r="A302" s="97" t="s">
        <v>446</v>
      </c>
      <c r="B302" s="98" t="s">
        <v>8</v>
      </c>
      <c r="C302" s="98" t="s">
        <v>445</v>
      </c>
      <c r="D302" s="99" t="s">
        <v>289</v>
      </c>
      <c r="E302" s="100">
        <v>1.0200000000000001E-2</v>
      </c>
      <c r="F302" s="22">
        <v>263.67</v>
      </c>
      <c r="G302" s="22">
        <v>2.68</v>
      </c>
    </row>
    <row r="303" spans="1:7" ht="38.25" x14ac:dyDescent="0.2">
      <c r="A303" s="97" t="s">
        <v>444</v>
      </c>
      <c r="B303" s="98" t="s">
        <v>8</v>
      </c>
      <c r="C303" s="98" t="s">
        <v>443</v>
      </c>
      <c r="D303" s="99" t="s">
        <v>286</v>
      </c>
      <c r="E303" s="100">
        <v>1.3599999999999999E-2</v>
      </c>
      <c r="F303" s="22">
        <v>102.25</v>
      </c>
      <c r="G303" s="22">
        <v>1.39</v>
      </c>
    </row>
    <row r="304" spans="1:7" x14ac:dyDescent="0.2">
      <c r="A304" s="97" t="s">
        <v>317</v>
      </c>
      <c r="B304" s="98" t="s">
        <v>8</v>
      </c>
      <c r="C304" s="98" t="s">
        <v>316</v>
      </c>
      <c r="D304" s="99" t="s">
        <v>209</v>
      </c>
      <c r="E304" s="100">
        <v>4.7600000000000003E-2</v>
      </c>
      <c r="F304" s="22">
        <v>20.13</v>
      </c>
      <c r="G304" s="22">
        <v>0.95</v>
      </c>
    </row>
    <row r="305" spans="1:7" x14ac:dyDescent="0.2">
      <c r="A305" s="116"/>
      <c r="B305" s="116"/>
      <c r="C305" s="116" t="s">
        <v>868</v>
      </c>
      <c r="D305" s="116"/>
      <c r="E305" s="117"/>
      <c r="F305" s="116"/>
      <c r="G305" s="117"/>
    </row>
    <row r="306" spans="1:7" ht="15" x14ac:dyDescent="0.2">
      <c r="A306" s="119" t="s">
        <v>276</v>
      </c>
      <c r="B306" s="119" t="s">
        <v>275</v>
      </c>
      <c r="C306" s="119" t="s">
        <v>274</v>
      </c>
      <c r="D306" s="119" t="s">
        <v>273</v>
      </c>
      <c r="E306" s="119" t="s">
        <v>272</v>
      </c>
      <c r="F306" s="119" t="s">
        <v>271</v>
      </c>
      <c r="G306" s="119" t="s">
        <v>269</v>
      </c>
    </row>
    <row r="307" spans="1:7" ht="38.25" x14ac:dyDescent="0.2">
      <c r="A307" s="92" t="s">
        <v>856</v>
      </c>
      <c r="B307" s="93" t="s">
        <v>3</v>
      </c>
      <c r="C307" s="93" t="s">
        <v>857</v>
      </c>
      <c r="D307" s="94" t="s">
        <v>53</v>
      </c>
      <c r="E307" s="95">
        <v>1</v>
      </c>
      <c r="F307" s="96">
        <v>19.52</v>
      </c>
      <c r="G307" s="96">
        <v>19.52</v>
      </c>
    </row>
    <row r="308" spans="1:7" ht="38.25" x14ac:dyDescent="0.2">
      <c r="A308" s="97" t="s">
        <v>858</v>
      </c>
      <c r="B308" s="98" t="s">
        <v>8</v>
      </c>
      <c r="C308" s="98" t="s">
        <v>859</v>
      </c>
      <c r="D308" s="99" t="s">
        <v>289</v>
      </c>
      <c r="E308" s="100">
        <v>1.21E-2</v>
      </c>
      <c r="F308" s="22">
        <v>167.29</v>
      </c>
      <c r="G308" s="22">
        <v>2.02</v>
      </c>
    </row>
    <row r="309" spans="1:7" ht="38.25" x14ac:dyDescent="0.2">
      <c r="A309" s="97" t="s">
        <v>860</v>
      </c>
      <c r="B309" s="98" t="s">
        <v>8</v>
      </c>
      <c r="C309" s="98" t="s">
        <v>861</v>
      </c>
      <c r="D309" s="99" t="s">
        <v>286</v>
      </c>
      <c r="E309" s="100">
        <v>2.2599999999999999E-2</v>
      </c>
      <c r="F309" s="22">
        <v>67.62</v>
      </c>
      <c r="G309" s="22">
        <v>1.52</v>
      </c>
    </row>
    <row r="310" spans="1:7" ht="51" x14ac:dyDescent="0.2">
      <c r="A310" s="97" t="s">
        <v>462</v>
      </c>
      <c r="B310" s="98" t="s">
        <v>8</v>
      </c>
      <c r="C310" s="98" t="s">
        <v>461</v>
      </c>
      <c r="D310" s="99" t="s">
        <v>289</v>
      </c>
      <c r="E310" s="100">
        <v>4.1000000000000003E-3</v>
      </c>
      <c r="F310" s="22">
        <v>318.93</v>
      </c>
      <c r="G310" s="22">
        <v>1.3</v>
      </c>
    </row>
    <row r="311" spans="1:7" ht="51" x14ac:dyDescent="0.2">
      <c r="A311" s="97" t="s">
        <v>460</v>
      </c>
      <c r="B311" s="98" t="s">
        <v>8</v>
      </c>
      <c r="C311" s="98" t="s">
        <v>459</v>
      </c>
      <c r="D311" s="99" t="s">
        <v>286</v>
      </c>
      <c r="E311" s="100">
        <v>3.0599999999999999E-2</v>
      </c>
      <c r="F311" s="22">
        <v>70.02</v>
      </c>
      <c r="G311" s="22">
        <v>2.14</v>
      </c>
    </row>
    <row r="312" spans="1:7" ht="25.5" x14ac:dyDescent="0.2">
      <c r="A312" s="97" t="s">
        <v>422</v>
      </c>
      <c r="B312" s="98" t="s">
        <v>8</v>
      </c>
      <c r="C312" s="98" t="s">
        <v>421</v>
      </c>
      <c r="D312" s="99" t="s">
        <v>289</v>
      </c>
      <c r="E312" s="100">
        <v>1.11E-2</v>
      </c>
      <c r="F312" s="22">
        <v>137.02000000000001</v>
      </c>
      <c r="G312" s="22">
        <v>1.52</v>
      </c>
    </row>
    <row r="313" spans="1:7" ht="25.5" x14ac:dyDescent="0.2">
      <c r="A313" s="97" t="s">
        <v>420</v>
      </c>
      <c r="B313" s="98" t="s">
        <v>8</v>
      </c>
      <c r="C313" s="98" t="s">
        <v>419</v>
      </c>
      <c r="D313" s="99" t="s">
        <v>286</v>
      </c>
      <c r="E313" s="100">
        <v>2.3599999999999999E-2</v>
      </c>
      <c r="F313" s="22">
        <v>49.64</v>
      </c>
      <c r="G313" s="22">
        <v>1.17</v>
      </c>
    </row>
    <row r="314" spans="1:7" ht="38.25" x14ac:dyDescent="0.2">
      <c r="A314" s="97" t="s">
        <v>446</v>
      </c>
      <c r="B314" s="98" t="s">
        <v>8</v>
      </c>
      <c r="C314" s="98" t="s">
        <v>445</v>
      </c>
      <c r="D314" s="99" t="s">
        <v>289</v>
      </c>
      <c r="E314" s="100">
        <v>1.18E-2</v>
      </c>
      <c r="F314" s="22">
        <v>263.67</v>
      </c>
      <c r="G314" s="22">
        <v>3.11</v>
      </c>
    </row>
    <row r="315" spans="1:7" ht="38.25" x14ac:dyDescent="0.2">
      <c r="A315" s="97" t="s">
        <v>444</v>
      </c>
      <c r="B315" s="98" t="s">
        <v>8</v>
      </c>
      <c r="C315" s="98" t="s">
        <v>443</v>
      </c>
      <c r="D315" s="99" t="s">
        <v>286</v>
      </c>
      <c r="E315" s="100">
        <v>2.29E-2</v>
      </c>
      <c r="F315" s="22">
        <v>102.25</v>
      </c>
      <c r="G315" s="22">
        <v>2.34</v>
      </c>
    </row>
    <row r="316" spans="1:7" ht="38.25" x14ac:dyDescent="0.2">
      <c r="A316" s="97" t="s">
        <v>418</v>
      </c>
      <c r="B316" s="98" t="s">
        <v>8</v>
      </c>
      <c r="C316" s="98" t="s">
        <v>417</v>
      </c>
      <c r="D316" s="99" t="s">
        <v>289</v>
      </c>
      <c r="E316" s="100">
        <v>3.8E-3</v>
      </c>
      <c r="F316" s="22">
        <v>224.04</v>
      </c>
      <c r="G316" s="22">
        <v>0.85</v>
      </c>
    </row>
    <row r="317" spans="1:7" ht="38.25" x14ac:dyDescent="0.2">
      <c r="A317" s="97" t="s">
        <v>416</v>
      </c>
      <c r="B317" s="98" t="s">
        <v>8</v>
      </c>
      <c r="C317" s="98" t="s">
        <v>415</v>
      </c>
      <c r="D317" s="99" t="s">
        <v>286</v>
      </c>
      <c r="E317" s="100">
        <v>3.09E-2</v>
      </c>
      <c r="F317" s="22">
        <v>92.73</v>
      </c>
      <c r="G317" s="22">
        <v>2.86</v>
      </c>
    </row>
    <row r="318" spans="1:7" x14ac:dyDescent="0.2">
      <c r="A318" s="97" t="s">
        <v>317</v>
      </c>
      <c r="B318" s="98" t="s">
        <v>8</v>
      </c>
      <c r="C318" s="98" t="s">
        <v>316</v>
      </c>
      <c r="D318" s="99" t="s">
        <v>209</v>
      </c>
      <c r="E318" s="100">
        <v>3.4700000000000002E-2</v>
      </c>
      <c r="F318" s="22">
        <v>20.13</v>
      </c>
      <c r="G318" s="22">
        <v>0.69</v>
      </c>
    </row>
    <row r="319" spans="1:7" x14ac:dyDescent="0.2">
      <c r="A319" s="116"/>
      <c r="B319" s="116"/>
      <c r="C319" s="116" t="s">
        <v>868</v>
      </c>
      <c r="D319" s="116"/>
      <c r="E319" s="117"/>
      <c r="F319" s="116"/>
      <c r="G319" s="117"/>
    </row>
    <row r="320" spans="1:7" ht="15" x14ac:dyDescent="0.2">
      <c r="A320" s="119" t="s">
        <v>276</v>
      </c>
      <c r="B320" s="119" t="s">
        <v>275</v>
      </c>
      <c r="C320" s="119" t="s">
        <v>274</v>
      </c>
      <c r="D320" s="119" t="s">
        <v>273</v>
      </c>
      <c r="E320" s="119" t="s">
        <v>272</v>
      </c>
      <c r="F320" s="119" t="s">
        <v>271</v>
      </c>
      <c r="G320" s="119" t="s">
        <v>269</v>
      </c>
    </row>
    <row r="321" spans="1:7" ht="25.5" x14ac:dyDescent="0.2">
      <c r="A321" s="92" t="s">
        <v>57</v>
      </c>
      <c r="B321" s="93" t="s">
        <v>3</v>
      </c>
      <c r="C321" s="93" t="s">
        <v>56</v>
      </c>
      <c r="D321" s="94" t="s">
        <v>10</v>
      </c>
      <c r="E321" s="95">
        <v>1</v>
      </c>
      <c r="F321" s="96">
        <v>0.95</v>
      </c>
      <c r="G321" s="96">
        <v>0.95</v>
      </c>
    </row>
    <row r="322" spans="1:7" ht="25.5" x14ac:dyDescent="0.2">
      <c r="A322" s="97" t="s">
        <v>442</v>
      </c>
      <c r="B322" s="98" t="s">
        <v>8</v>
      </c>
      <c r="C322" s="98" t="s">
        <v>441</v>
      </c>
      <c r="D322" s="99" t="s">
        <v>289</v>
      </c>
      <c r="E322" s="100">
        <v>2E-3</v>
      </c>
      <c r="F322" s="22">
        <v>9.89</v>
      </c>
      <c r="G322" s="22">
        <v>0.01</v>
      </c>
    </row>
    <row r="323" spans="1:7" ht="25.5" x14ac:dyDescent="0.2">
      <c r="A323" s="97" t="s">
        <v>440</v>
      </c>
      <c r="B323" s="98" t="s">
        <v>8</v>
      </c>
      <c r="C323" s="98" t="s">
        <v>439</v>
      </c>
      <c r="D323" s="99" t="s">
        <v>286</v>
      </c>
      <c r="E323" s="100">
        <v>4.0000000000000001E-3</v>
      </c>
      <c r="F323" s="22">
        <v>4.97</v>
      </c>
      <c r="G323" s="22">
        <v>0.01</v>
      </c>
    </row>
    <row r="324" spans="1:7" ht="51" x14ac:dyDescent="0.2">
      <c r="A324" s="97" t="s">
        <v>438</v>
      </c>
      <c r="B324" s="98" t="s">
        <v>8</v>
      </c>
      <c r="C324" s="98" t="s">
        <v>694</v>
      </c>
      <c r="D324" s="99" t="s">
        <v>289</v>
      </c>
      <c r="E324" s="100">
        <v>4.0000000000000002E-4</v>
      </c>
      <c r="F324" s="22">
        <v>275.14999999999998</v>
      </c>
      <c r="G324" s="22">
        <v>0.11</v>
      </c>
    </row>
    <row r="325" spans="1:7" ht="51" x14ac:dyDescent="0.2">
      <c r="A325" s="97" t="s">
        <v>437</v>
      </c>
      <c r="B325" s="98" t="s">
        <v>8</v>
      </c>
      <c r="C325" s="98" t="s">
        <v>695</v>
      </c>
      <c r="D325" s="99" t="s">
        <v>286</v>
      </c>
      <c r="E325" s="100">
        <v>5.1000000000000004E-3</v>
      </c>
      <c r="F325" s="22">
        <v>65.150000000000006</v>
      </c>
      <c r="G325" s="22">
        <v>0.33</v>
      </c>
    </row>
    <row r="326" spans="1:7" ht="25.5" x14ac:dyDescent="0.2">
      <c r="A326" s="97" t="s">
        <v>436</v>
      </c>
      <c r="B326" s="98" t="s">
        <v>8</v>
      </c>
      <c r="C326" s="98" t="s">
        <v>435</v>
      </c>
      <c r="D326" s="99" t="s">
        <v>289</v>
      </c>
      <c r="E326" s="100">
        <v>1.6999999999999999E-3</v>
      </c>
      <c r="F326" s="22">
        <v>128.19</v>
      </c>
      <c r="G326" s="22">
        <v>0.21</v>
      </c>
    </row>
    <row r="327" spans="1:7" ht="25.5" x14ac:dyDescent="0.2">
      <c r="A327" s="97" t="s">
        <v>434</v>
      </c>
      <c r="B327" s="98" t="s">
        <v>8</v>
      </c>
      <c r="C327" s="98" t="s">
        <v>433</v>
      </c>
      <c r="D327" s="99" t="s">
        <v>286</v>
      </c>
      <c r="E327" s="100">
        <v>3.8E-3</v>
      </c>
      <c r="F327" s="22">
        <v>44.9</v>
      </c>
      <c r="G327" s="22">
        <v>0.17</v>
      </c>
    </row>
    <row r="328" spans="1:7" x14ac:dyDescent="0.2">
      <c r="A328" s="97" t="s">
        <v>317</v>
      </c>
      <c r="B328" s="98" t="s">
        <v>8</v>
      </c>
      <c r="C328" s="98" t="s">
        <v>316</v>
      </c>
      <c r="D328" s="99" t="s">
        <v>209</v>
      </c>
      <c r="E328" s="100">
        <v>5.4999999999999997E-3</v>
      </c>
      <c r="F328" s="22">
        <v>20.13</v>
      </c>
      <c r="G328" s="22">
        <v>0.11</v>
      </c>
    </row>
    <row r="329" spans="1:7" x14ac:dyDescent="0.2">
      <c r="A329" s="116"/>
      <c r="B329" s="116"/>
      <c r="C329" s="116" t="s">
        <v>868</v>
      </c>
      <c r="D329" s="116"/>
      <c r="E329" s="117"/>
      <c r="F329" s="116"/>
      <c r="G329" s="117"/>
    </row>
    <row r="330" spans="1:7" ht="15" x14ac:dyDescent="0.2">
      <c r="A330" s="119" t="s">
        <v>276</v>
      </c>
      <c r="B330" s="119" t="s">
        <v>275</v>
      </c>
      <c r="C330" s="119" t="s">
        <v>274</v>
      </c>
      <c r="D330" s="119" t="s">
        <v>273</v>
      </c>
      <c r="E330" s="119" t="s">
        <v>272</v>
      </c>
      <c r="F330" s="119" t="s">
        <v>271</v>
      </c>
      <c r="G330" s="119" t="s">
        <v>269</v>
      </c>
    </row>
    <row r="331" spans="1:7" ht="38.25" x14ac:dyDescent="0.2">
      <c r="A331" s="92" t="s">
        <v>55</v>
      </c>
      <c r="B331" s="93" t="s">
        <v>3</v>
      </c>
      <c r="C331" s="93" t="s">
        <v>54</v>
      </c>
      <c r="D331" s="94" t="s">
        <v>53</v>
      </c>
      <c r="E331" s="95">
        <v>1</v>
      </c>
      <c r="F331" s="96">
        <v>118.09</v>
      </c>
      <c r="G331" s="96">
        <v>118.09</v>
      </c>
    </row>
    <row r="332" spans="1:7" ht="38.25" x14ac:dyDescent="0.2">
      <c r="A332" s="97" t="s">
        <v>432</v>
      </c>
      <c r="B332" s="98" t="s">
        <v>8</v>
      </c>
      <c r="C332" s="98" t="s">
        <v>431</v>
      </c>
      <c r="D332" s="99" t="s">
        <v>289</v>
      </c>
      <c r="E332" s="100">
        <v>4.6399999999999997E-2</v>
      </c>
      <c r="F332" s="22">
        <v>343.55</v>
      </c>
      <c r="G332" s="22">
        <v>15.94</v>
      </c>
    </row>
    <row r="333" spans="1:7" ht="38.25" x14ac:dyDescent="0.2">
      <c r="A333" s="97" t="s">
        <v>430</v>
      </c>
      <c r="B333" s="98" t="s">
        <v>8</v>
      </c>
      <c r="C333" s="98" t="s">
        <v>429</v>
      </c>
      <c r="D333" s="99" t="s">
        <v>286</v>
      </c>
      <c r="E333" s="100">
        <v>9.4899999999999998E-2</v>
      </c>
      <c r="F333" s="22">
        <v>130.61000000000001</v>
      </c>
      <c r="G333" s="22">
        <v>12.39</v>
      </c>
    </row>
    <row r="334" spans="1:7" ht="51" x14ac:dyDescent="0.2">
      <c r="A334" s="97" t="s">
        <v>428</v>
      </c>
      <c r="B334" s="98" t="s">
        <v>8</v>
      </c>
      <c r="C334" s="98" t="s">
        <v>427</v>
      </c>
      <c r="D334" s="99" t="s">
        <v>289</v>
      </c>
      <c r="E334" s="100">
        <v>4.6399999999999997E-2</v>
      </c>
      <c r="F334" s="22">
        <v>268.31</v>
      </c>
      <c r="G334" s="22">
        <v>12.44</v>
      </c>
    </row>
    <row r="335" spans="1:7" ht="38.25" x14ac:dyDescent="0.2">
      <c r="A335" s="97" t="s">
        <v>426</v>
      </c>
      <c r="B335" s="98" t="s">
        <v>8</v>
      </c>
      <c r="C335" s="98" t="s">
        <v>425</v>
      </c>
      <c r="D335" s="99" t="s">
        <v>289</v>
      </c>
      <c r="E335" s="100">
        <v>8.0500000000000002E-2</v>
      </c>
      <c r="F335" s="22">
        <v>236.67</v>
      </c>
      <c r="G335" s="22">
        <v>19.05</v>
      </c>
    </row>
    <row r="336" spans="1:7" ht="38.25" x14ac:dyDescent="0.2">
      <c r="A336" s="97" t="s">
        <v>424</v>
      </c>
      <c r="B336" s="98" t="s">
        <v>8</v>
      </c>
      <c r="C336" s="98" t="s">
        <v>423</v>
      </c>
      <c r="D336" s="99" t="s">
        <v>286</v>
      </c>
      <c r="E336" s="100">
        <v>6.0699999999999997E-2</v>
      </c>
      <c r="F336" s="22">
        <v>86.1</v>
      </c>
      <c r="G336" s="22">
        <v>5.22</v>
      </c>
    </row>
    <row r="337" spans="1:7" ht="25.5" x14ac:dyDescent="0.2">
      <c r="A337" s="97" t="s">
        <v>422</v>
      </c>
      <c r="B337" s="98" t="s">
        <v>8</v>
      </c>
      <c r="C337" s="98" t="s">
        <v>421</v>
      </c>
      <c r="D337" s="99" t="s">
        <v>289</v>
      </c>
      <c r="E337" s="100">
        <v>3.4099999999999998E-2</v>
      </c>
      <c r="F337" s="22">
        <v>137.02000000000001</v>
      </c>
      <c r="G337" s="22">
        <v>4.67</v>
      </c>
    </row>
    <row r="338" spans="1:7" ht="25.5" x14ac:dyDescent="0.2">
      <c r="A338" s="97" t="s">
        <v>420</v>
      </c>
      <c r="B338" s="98" t="s">
        <v>8</v>
      </c>
      <c r="C338" s="98" t="s">
        <v>419</v>
      </c>
      <c r="D338" s="99" t="s">
        <v>286</v>
      </c>
      <c r="E338" s="100">
        <v>0.1071</v>
      </c>
      <c r="F338" s="22">
        <v>49.64</v>
      </c>
      <c r="G338" s="22">
        <v>5.31</v>
      </c>
    </row>
    <row r="339" spans="1:7" ht="38.25" x14ac:dyDescent="0.2">
      <c r="A339" s="97" t="s">
        <v>418</v>
      </c>
      <c r="B339" s="98" t="s">
        <v>8</v>
      </c>
      <c r="C339" s="98" t="s">
        <v>417</v>
      </c>
      <c r="D339" s="99" t="s">
        <v>289</v>
      </c>
      <c r="E339" s="100">
        <v>4.19E-2</v>
      </c>
      <c r="F339" s="22">
        <v>224.04</v>
      </c>
      <c r="G339" s="22">
        <v>9.3800000000000008</v>
      </c>
    </row>
    <row r="340" spans="1:7" ht="38.25" x14ac:dyDescent="0.2">
      <c r="A340" s="97" t="s">
        <v>416</v>
      </c>
      <c r="B340" s="98" t="s">
        <v>8</v>
      </c>
      <c r="C340" s="98" t="s">
        <v>415</v>
      </c>
      <c r="D340" s="99" t="s">
        <v>286</v>
      </c>
      <c r="E340" s="100">
        <v>9.9000000000000005E-2</v>
      </c>
      <c r="F340" s="22">
        <v>92.73</v>
      </c>
      <c r="G340" s="22">
        <v>9.18</v>
      </c>
    </row>
    <row r="341" spans="1:7" x14ac:dyDescent="0.2">
      <c r="A341" s="97" t="s">
        <v>414</v>
      </c>
      <c r="B341" s="98" t="s">
        <v>8</v>
      </c>
      <c r="C341" s="98" t="s">
        <v>413</v>
      </c>
      <c r="D341" s="99" t="s">
        <v>209</v>
      </c>
      <c r="E341" s="100">
        <v>1.1301000000000001</v>
      </c>
      <c r="F341" s="22">
        <v>21.69</v>
      </c>
      <c r="G341" s="22">
        <v>24.51</v>
      </c>
    </row>
    <row r="342" spans="1:7" x14ac:dyDescent="0.2">
      <c r="A342" s="116"/>
      <c r="B342" s="116"/>
      <c r="C342" s="116" t="s">
        <v>868</v>
      </c>
      <c r="D342" s="116"/>
      <c r="E342" s="117"/>
      <c r="F342" s="116"/>
      <c r="G342" s="117"/>
    </row>
    <row r="343" spans="1:7" ht="15" x14ac:dyDescent="0.2">
      <c r="A343" s="119" t="s">
        <v>276</v>
      </c>
      <c r="B343" s="119" t="s">
        <v>275</v>
      </c>
      <c r="C343" s="119" t="s">
        <v>274</v>
      </c>
      <c r="D343" s="119" t="s">
        <v>273</v>
      </c>
      <c r="E343" s="119" t="s">
        <v>272</v>
      </c>
      <c r="F343" s="119" t="s">
        <v>271</v>
      </c>
      <c r="G343" s="119" t="s">
        <v>269</v>
      </c>
    </row>
    <row r="344" spans="1:7" ht="38.25" x14ac:dyDescent="0.2">
      <c r="A344" s="92" t="s">
        <v>45</v>
      </c>
      <c r="B344" s="93" t="s">
        <v>3</v>
      </c>
      <c r="C344" s="93" t="s">
        <v>44</v>
      </c>
      <c r="D344" s="94" t="s">
        <v>32</v>
      </c>
      <c r="E344" s="95">
        <v>1</v>
      </c>
      <c r="F344" s="96">
        <v>65.11</v>
      </c>
      <c r="G344" s="96">
        <v>65.11</v>
      </c>
    </row>
    <row r="345" spans="1:7" ht="25.5" x14ac:dyDescent="0.2">
      <c r="A345" s="97" t="s">
        <v>412</v>
      </c>
      <c r="B345" s="98" t="s">
        <v>8</v>
      </c>
      <c r="C345" s="98" t="s">
        <v>411</v>
      </c>
      <c r="D345" s="99" t="s">
        <v>289</v>
      </c>
      <c r="E345" s="100">
        <v>1.7999999999999999E-2</v>
      </c>
      <c r="F345" s="22">
        <v>19.399999999999999</v>
      </c>
      <c r="G345" s="22">
        <v>0.34</v>
      </c>
    </row>
    <row r="346" spans="1:7" ht="25.5" x14ac:dyDescent="0.2">
      <c r="A346" s="97" t="s">
        <v>410</v>
      </c>
      <c r="B346" s="98" t="s">
        <v>8</v>
      </c>
      <c r="C346" s="98" t="s">
        <v>409</v>
      </c>
      <c r="D346" s="99" t="s">
        <v>286</v>
      </c>
      <c r="E346" s="100">
        <v>0.09</v>
      </c>
      <c r="F346" s="22">
        <v>5.29</v>
      </c>
      <c r="G346" s="22">
        <v>0.47</v>
      </c>
    </row>
    <row r="347" spans="1:7" x14ac:dyDescent="0.2">
      <c r="A347" s="97" t="s">
        <v>408</v>
      </c>
      <c r="B347" s="98" t="s">
        <v>8</v>
      </c>
      <c r="C347" s="98" t="s">
        <v>407</v>
      </c>
      <c r="D347" s="99" t="s">
        <v>209</v>
      </c>
      <c r="E347" s="100">
        <v>0.109</v>
      </c>
      <c r="F347" s="22">
        <v>20.93</v>
      </c>
      <c r="G347" s="22">
        <v>2.2799999999999998</v>
      </c>
    </row>
    <row r="348" spans="1:7" x14ac:dyDescent="0.2">
      <c r="A348" s="97" t="s">
        <v>396</v>
      </c>
      <c r="B348" s="98" t="s">
        <v>8</v>
      </c>
      <c r="C348" s="98" t="s">
        <v>395</v>
      </c>
      <c r="D348" s="99" t="s">
        <v>209</v>
      </c>
      <c r="E348" s="100">
        <v>0.24399999999999999</v>
      </c>
      <c r="F348" s="22">
        <v>24.93</v>
      </c>
      <c r="G348" s="22">
        <v>6.08</v>
      </c>
    </row>
    <row r="349" spans="1:7" x14ac:dyDescent="0.2">
      <c r="A349" s="97" t="s">
        <v>317</v>
      </c>
      <c r="B349" s="98" t="s">
        <v>8</v>
      </c>
      <c r="C349" s="98" t="s">
        <v>316</v>
      </c>
      <c r="D349" s="99" t="s">
        <v>209</v>
      </c>
      <c r="E349" s="100">
        <v>0.48799999999999999</v>
      </c>
      <c r="F349" s="22">
        <v>20.13</v>
      </c>
      <c r="G349" s="22">
        <v>9.82</v>
      </c>
    </row>
    <row r="350" spans="1:7" ht="25.5" x14ac:dyDescent="0.2">
      <c r="A350" s="97" t="s">
        <v>406</v>
      </c>
      <c r="B350" s="98" t="s">
        <v>8</v>
      </c>
      <c r="C350" s="98" t="s">
        <v>405</v>
      </c>
      <c r="D350" s="99" t="s">
        <v>26</v>
      </c>
      <c r="E350" s="100">
        <v>2.8E-3</v>
      </c>
      <c r="F350" s="22">
        <v>572.16999999999996</v>
      </c>
      <c r="G350" s="22">
        <v>1.6</v>
      </c>
    </row>
    <row r="351" spans="1:7" ht="25.5" x14ac:dyDescent="0.2">
      <c r="A351" s="97" t="s">
        <v>404</v>
      </c>
      <c r="B351" s="98" t="s">
        <v>8</v>
      </c>
      <c r="C351" s="98" t="s">
        <v>403</v>
      </c>
      <c r="D351" s="99" t="s">
        <v>32</v>
      </c>
      <c r="E351" s="100">
        <v>1</v>
      </c>
      <c r="F351" s="22">
        <v>1.5</v>
      </c>
      <c r="G351" s="22">
        <v>1.5</v>
      </c>
    </row>
    <row r="352" spans="1:7" ht="25.5" x14ac:dyDescent="0.2">
      <c r="A352" s="101" t="s">
        <v>402</v>
      </c>
      <c r="B352" s="102" t="s">
        <v>8</v>
      </c>
      <c r="C352" s="102" t="s">
        <v>401</v>
      </c>
      <c r="D352" s="103" t="s">
        <v>26</v>
      </c>
      <c r="E352" s="104">
        <v>1.5599999999999999E-2</v>
      </c>
      <c r="F352" s="23">
        <v>95</v>
      </c>
      <c r="G352" s="23">
        <v>1.48</v>
      </c>
    </row>
    <row r="353" spans="1:7" ht="38.25" x14ac:dyDescent="0.2">
      <c r="A353" s="101" t="s">
        <v>400</v>
      </c>
      <c r="B353" s="102" t="s">
        <v>8</v>
      </c>
      <c r="C353" s="102" t="s">
        <v>399</v>
      </c>
      <c r="D353" s="103" t="s">
        <v>26</v>
      </c>
      <c r="E353" s="104">
        <v>7.3200000000000001E-2</v>
      </c>
      <c r="F353" s="23">
        <v>567.5</v>
      </c>
      <c r="G353" s="23">
        <v>41.54</v>
      </c>
    </row>
    <row r="354" spans="1:7" x14ac:dyDescent="0.2">
      <c r="A354" s="116"/>
      <c r="B354" s="116"/>
      <c r="C354" s="116" t="s">
        <v>868</v>
      </c>
      <c r="D354" s="116"/>
      <c r="E354" s="117"/>
      <c r="F354" s="116"/>
      <c r="G354" s="117"/>
    </row>
    <row r="355" spans="1:7" ht="15" x14ac:dyDescent="0.2">
      <c r="A355" s="119" t="s">
        <v>276</v>
      </c>
      <c r="B355" s="119" t="s">
        <v>275</v>
      </c>
      <c r="C355" s="119" t="s">
        <v>274</v>
      </c>
      <c r="D355" s="119" t="s">
        <v>273</v>
      </c>
      <c r="E355" s="119" t="s">
        <v>272</v>
      </c>
      <c r="F355" s="119" t="s">
        <v>271</v>
      </c>
      <c r="G355" s="119" t="s">
        <v>269</v>
      </c>
    </row>
    <row r="356" spans="1:7" ht="25.5" x14ac:dyDescent="0.2">
      <c r="A356" s="92" t="s">
        <v>43</v>
      </c>
      <c r="B356" s="93" t="s">
        <v>3</v>
      </c>
      <c r="C356" s="93" t="s">
        <v>42</v>
      </c>
      <c r="D356" s="94" t="s">
        <v>32</v>
      </c>
      <c r="E356" s="95">
        <v>1</v>
      </c>
      <c r="F356" s="96">
        <v>29</v>
      </c>
      <c r="G356" s="96">
        <v>29</v>
      </c>
    </row>
    <row r="357" spans="1:7" ht="38.25" x14ac:dyDescent="0.2">
      <c r="A357" s="97" t="s">
        <v>398</v>
      </c>
      <c r="B357" s="98" t="s">
        <v>8</v>
      </c>
      <c r="C357" s="98" t="s">
        <v>397</v>
      </c>
      <c r="D357" s="99" t="s">
        <v>26</v>
      </c>
      <c r="E357" s="100">
        <v>3.3000000000000002E-2</v>
      </c>
      <c r="F357" s="22">
        <v>426.75</v>
      </c>
      <c r="G357" s="22">
        <v>14.08</v>
      </c>
    </row>
    <row r="358" spans="1:7" ht="25.5" x14ac:dyDescent="0.2">
      <c r="A358" s="97" t="s">
        <v>196</v>
      </c>
      <c r="B358" s="98" t="s">
        <v>8</v>
      </c>
      <c r="C358" s="98" t="s">
        <v>195</v>
      </c>
      <c r="D358" s="99" t="s">
        <v>26</v>
      </c>
      <c r="E358" s="100">
        <v>3.3000000000000002E-2</v>
      </c>
      <c r="F358" s="22">
        <v>79.63</v>
      </c>
      <c r="G358" s="22">
        <v>2.62</v>
      </c>
    </row>
    <row r="359" spans="1:7" ht="38.25" x14ac:dyDescent="0.2">
      <c r="A359" s="97" t="s">
        <v>226</v>
      </c>
      <c r="B359" s="98" t="s">
        <v>3</v>
      </c>
      <c r="C359" s="98" t="s">
        <v>225</v>
      </c>
      <c r="D359" s="99" t="s">
        <v>32</v>
      </c>
      <c r="E359" s="100">
        <v>1</v>
      </c>
      <c r="F359" s="22">
        <v>3.32</v>
      </c>
      <c r="G359" s="22">
        <v>3.32</v>
      </c>
    </row>
    <row r="360" spans="1:7" ht="25.5" x14ac:dyDescent="0.2">
      <c r="A360" s="97" t="s">
        <v>29</v>
      </c>
      <c r="B360" s="98" t="s">
        <v>8</v>
      </c>
      <c r="C360" s="98" t="s">
        <v>28</v>
      </c>
      <c r="D360" s="99" t="s">
        <v>26</v>
      </c>
      <c r="E360" s="100">
        <v>3.3000000000000002E-2</v>
      </c>
      <c r="F360" s="22">
        <v>272.2</v>
      </c>
      <c r="G360" s="22">
        <v>8.98</v>
      </c>
    </row>
    <row r="361" spans="1:7" x14ac:dyDescent="0.2">
      <c r="A361" s="116"/>
      <c r="B361" s="116"/>
      <c r="C361" s="116" t="s">
        <v>868</v>
      </c>
      <c r="D361" s="116"/>
      <c r="E361" s="117"/>
      <c r="F361" s="116"/>
      <c r="G361" s="117"/>
    </row>
    <row r="362" spans="1:7" ht="15" x14ac:dyDescent="0.2">
      <c r="A362" s="119" t="s">
        <v>276</v>
      </c>
      <c r="B362" s="119" t="s">
        <v>275</v>
      </c>
      <c r="C362" s="119" t="s">
        <v>274</v>
      </c>
      <c r="D362" s="119" t="s">
        <v>273</v>
      </c>
      <c r="E362" s="119" t="s">
        <v>272</v>
      </c>
      <c r="F362" s="119" t="s">
        <v>271</v>
      </c>
      <c r="G362" s="119" t="s">
        <v>269</v>
      </c>
    </row>
    <row r="363" spans="1:7" ht="38.25" x14ac:dyDescent="0.2">
      <c r="A363" s="92" t="s">
        <v>34</v>
      </c>
      <c r="B363" s="93" t="s">
        <v>3</v>
      </c>
      <c r="C363" s="93" t="s">
        <v>33</v>
      </c>
      <c r="D363" s="94" t="s">
        <v>32</v>
      </c>
      <c r="E363" s="95">
        <v>1</v>
      </c>
      <c r="F363" s="96">
        <v>62.46</v>
      </c>
      <c r="G363" s="96">
        <v>62.46</v>
      </c>
    </row>
    <row r="364" spans="1:7" x14ac:dyDescent="0.2">
      <c r="A364" s="97" t="s">
        <v>396</v>
      </c>
      <c r="B364" s="98" t="s">
        <v>8</v>
      </c>
      <c r="C364" s="98" t="s">
        <v>395</v>
      </c>
      <c r="D364" s="99" t="s">
        <v>209</v>
      </c>
      <c r="E364" s="100">
        <v>0.69920000000000004</v>
      </c>
      <c r="F364" s="22">
        <v>24.93</v>
      </c>
      <c r="G364" s="22">
        <v>17.43</v>
      </c>
    </row>
    <row r="365" spans="1:7" x14ac:dyDescent="0.2">
      <c r="A365" s="97" t="s">
        <v>317</v>
      </c>
      <c r="B365" s="98" t="s">
        <v>8</v>
      </c>
      <c r="C365" s="98" t="s">
        <v>316</v>
      </c>
      <c r="D365" s="99" t="s">
        <v>209</v>
      </c>
      <c r="E365" s="100">
        <v>0.3488</v>
      </c>
      <c r="F365" s="22">
        <v>20.13</v>
      </c>
      <c r="G365" s="22">
        <v>7.02</v>
      </c>
    </row>
    <row r="366" spans="1:7" ht="38.25" x14ac:dyDescent="0.2">
      <c r="A366" s="97" t="s">
        <v>394</v>
      </c>
      <c r="B366" s="98" t="s">
        <v>8</v>
      </c>
      <c r="C366" s="98" t="s">
        <v>393</v>
      </c>
      <c r="D366" s="99" t="s">
        <v>26</v>
      </c>
      <c r="E366" s="100">
        <v>6.0000000000000001E-3</v>
      </c>
      <c r="F366" s="22">
        <v>669.19</v>
      </c>
      <c r="G366" s="22">
        <v>4.01</v>
      </c>
    </row>
    <row r="367" spans="1:7" ht="25.5" x14ac:dyDescent="0.2">
      <c r="A367" s="101" t="s">
        <v>392</v>
      </c>
      <c r="B367" s="102" t="s">
        <v>8</v>
      </c>
      <c r="C367" s="102" t="s">
        <v>391</v>
      </c>
      <c r="D367" s="103" t="s">
        <v>7</v>
      </c>
      <c r="E367" s="104">
        <v>2.5</v>
      </c>
      <c r="F367" s="23">
        <v>13.6</v>
      </c>
      <c r="G367" s="23">
        <v>34</v>
      </c>
    </row>
    <row r="368" spans="1:7" x14ac:dyDescent="0.2">
      <c r="A368" s="116"/>
      <c r="B368" s="116"/>
      <c r="C368" s="116" t="s">
        <v>868</v>
      </c>
      <c r="D368" s="116"/>
      <c r="E368" s="117"/>
      <c r="F368" s="116"/>
      <c r="G368" s="117"/>
    </row>
    <row r="369" spans="1:7" ht="15" x14ac:dyDescent="0.2">
      <c r="A369" s="119" t="s">
        <v>276</v>
      </c>
      <c r="B369" s="119" t="s">
        <v>275</v>
      </c>
      <c r="C369" s="119" t="s">
        <v>274</v>
      </c>
      <c r="D369" s="119" t="s">
        <v>273</v>
      </c>
      <c r="E369" s="119" t="s">
        <v>272</v>
      </c>
      <c r="F369" s="119" t="s">
        <v>271</v>
      </c>
      <c r="G369" s="119" t="s">
        <v>269</v>
      </c>
    </row>
    <row r="370" spans="1:7" ht="25.5" x14ac:dyDescent="0.2">
      <c r="A370" s="92" t="s">
        <v>20</v>
      </c>
      <c r="B370" s="93" t="s">
        <v>3</v>
      </c>
      <c r="C370" s="93" t="s">
        <v>19</v>
      </c>
      <c r="D370" s="94" t="s">
        <v>10</v>
      </c>
      <c r="E370" s="95">
        <v>1</v>
      </c>
      <c r="F370" s="96">
        <v>87.52</v>
      </c>
      <c r="G370" s="96">
        <v>87.52</v>
      </c>
    </row>
    <row r="371" spans="1:7" x14ac:dyDescent="0.2">
      <c r="A371" s="97" t="s">
        <v>388</v>
      </c>
      <c r="B371" s="98" t="s">
        <v>8</v>
      </c>
      <c r="C371" s="98" t="s">
        <v>387</v>
      </c>
      <c r="D371" s="99" t="s">
        <v>209</v>
      </c>
      <c r="E371" s="100">
        <v>1.0500000000000001E-2</v>
      </c>
      <c r="F371" s="22">
        <v>26.44</v>
      </c>
      <c r="G371" s="22">
        <v>0.27</v>
      </c>
    </row>
    <row r="372" spans="1:7" x14ac:dyDescent="0.2">
      <c r="A372" s="97" t="s">
        <v>317</v>
      </c>
      <c r="B372" s="98" t="s">
        <v>8</v>
      </c>
      <c r="C372" s="98" t="s">
        <v>316</v>
      </c>
      <c r="D372" s="99" t="s">
        <v>209</v>
      </c>
      <c r="E372" s="100">
        <v>5.2400000000000002E-2</v>
      </c>
      <c r="F372" s="22">
        <v>20.13</v>
      </c>
      <c r="G372" s="22">
        <v>1.05</v>
      </c>
    </row>
    <row r="373" spans="1:7" ht="25.5" x14ac:dyDescent="0.2">
      <c r="A373" s="101" t="s">
        <v>386</v>
      </c>
      <c r="B373" s="102" t="s">
        <v>290</v>
      </c>
      <c r="C373" s="102" t="s">
        <v>385</v>
      </c>
      <c r="D373" s="103" t="s">
        <v>870</v>
      </c>
      <c r="E373" s="104">
        <v>1.0500000000000001E-2</v>
      </c>
      <c r="F373" s="118">
        <v>569.11180000000002</v>
      </c>
      <c r="G373" s="23">
        <v>5.97</v>
      </c>
    </row>
    <row r="374" spans="1:7" x14ac:dyDescent="0.2">
      <c r="A374" s="101" t="s">
        <v>390</v>
      </c>
      <c r="B374" s="102" t="s">
        <v>290</v>
      </c>
      <c r="C374" s="102" t="s">
        <v>389</v>
      </c>
      <c r="D374" s="103" t="s">
        <v>374</v>
      </c>
      <c r="E374" s="104">
        <v>6.15</v>
      </c>
      <c r="F374" s="118">
        <v>12.2865</v>
      </c>
      <c r="G374" s="23">
        <v>75.56</v>
      </c>
    </row>
    <row r="375" spans="1:7" ht="25.5" x14ac:dyDescent="0.2">
      <c r="A375" s="101" t="s">
        <v>382</v>
      </c>
      <c r="B375" s="102" t="s">
        <v>8</v>
      </c>
      <c r="C375" s="102" t="s">
        <v>696</v>
      </c>
      <c r="D375" s="103" t="s">
        <v>97</v>
      </c>
      <c r="E375" s="104">
        <v>0.4</v>
      </c>
      <c r="F375" s="23">
        <v>11.66</v>
      </c>
      <c r="G375" s="23">
        <v>4.66</v>
      </c>
    </row>
    <row r="376" spans="1:7" ht="25.5" x14ac:dyDescent="0.2">
      <c r="A376" s="101" t="s">
        <v>381</v>
      </c>
      <c r="B376" s="102" t="s">
        <v>8</v>
      </c>
      <c r="C376" s="102" t="s">
        <v>380</v>
      </c>
      <c r="D376" s="103" t="s">
        <v>379</v>
      </c>
      <c r="E376" s="104">
        <v>1E-3</v>
      </c>
      <c r="F376" s="23">
        <v>16.690000000000001</v>
      </c>
      <c r="G376" s="23">
        <v>0.01</v>
      </c>
    </row>
    <row r="377" spans="1:7" x14ac:dyDescent="0.2">
      <c r="A377" s="116"/>
      <c r="B377" s="116"/>
      <c r="C377" s="116" t="s">
        <v>868</v>
      </c>
      <c r="D377" s="116"/>
      <c r="E377" s="117"/>
      <c r="F377" s="116"/>
      <c r="G377" s="117"/>
    </row>
    <row r="378" spans="1:7" ht="15" x14ac:dyDescent="0.2">
      <c r="A378" s="119" t="s">
        <v>276</v>
      </c>
      <c r="B378" s="119" t="s">
        <v>275</v>
      </c>
      <c r="C378" s="119" t="s">
        <v>274</v>
      </c>
      <c r="D378" s="119" t="s">
        <v>273</v>
      </c>
      <c r="E378" s="119" t="s">
        <v>272</v>
      </c>
      <c r="F378" s="119" t="s">
        <v>271</v>
      </c>
      <c r="G378" s="119" t="s">
        <v>269</v>
      </c>
    </row>
    <row r="379" spans="1:7" ht="25.5" x14ac:dyDescent="0.2">
      <c r="A379" s="92" t="s">
        <v>18</v>
      </c>
      <c r="B379" s="93" t="s">
        <v>3</v>
      </c>
      <c r="C379" s="93" t="s">
        <v>17</v>
      </c>
      <c r="D379" s="94" t="s">
        <v>10</v>
      </c>
      <c r="E379" s="95">
        <v>1</v>
      </c>
      <c r="F379" s="96">
        <v>97.82</v>
      </c>
      <c r="G379" s="96">
        <v>97.82</v>
      </c>
    </row>
    <row r="380" spans="1:7" x14ac:dyDescent="0.2">
      <c r="A380" s="97" t="s">
        <v>388</v>
      </c>
      <c r="B380" s="98" t="s">
        <v>8</v>
      </c>
      <c r="C380" s="98" t="s">
        <v>387</v>
      </c>
      <c r="D380" s="99" t="s">
        <v>209</v>
      </c>
      <c r="E380" s="100">
        <v>2.53E-2</v>
      </c>
      <c r="F380" s="22">
        <v>26.44</v>
      </c>
      <c r="G380" s="22">
        <v>0.66</v>
      </c>
    </row>
    <row r="381" spans="1:7" x14ac:dyDescent="0.2">
      <c r="A381" s="97" t="s">
        <v>317</v>
      </c>
      <c r="B381" s="98" t="s">
        <v>8</v>
      </c>
      <c r="C381" s="98" t="s">
        <v>316</v>
      </c>
      <c r="D381" s="99" t="s">
        <v>209</v>
      </c>
      <c r="E381" s="100">
        <v>0.1265</v>
      </c>
      <c r="F381" s="22">
        <v>20.13</v>
      </c>
      <c r="G381" s="22">
        <v>2.54</v>
      </c>
    </row>
    <row r="382" spans="1:7" ht="25.5" x14ac:dyDescent="0.2">
      <c r="A382" s="101" t="s">
        <v>386</v>
      </c>
      <c r="B382" s="102" t="s">
        <v>290</v>
      </c>
      <c r="C382" s="102" t="s">
        <v>385</v>
      </c>
      <c r="D382" s="103" t="s">
        <v>870</v>
      </c>
      <c r="E382" s="104">
        <v>2.53E-2</v>
      </c>
      <c r="F382" s="118">
        <v>569.11180000000002</v>
      </c>
      <c r="G382" s="23">
        <v>14.39</v>
      </c>
    </row>
    <row r="383" spans="1:7" x14ac:dyDescent="0.2">
      <c r="A383" s="101" t="s">
        <v>390</v>
      </c>
      <c r="B383" s="102" t="s">
        <v>290</v>
      </c>
      <c r="C383" s="102" t="s">
        <v>389</v>
      </c>
      <c r="D383" s="103" t="s">
        <v>374</v>
      </c>
      <c r="E383" s="104">
        <v>6.15</v>
      </c>
      <c r="F383" s="118">
        <v>12.2865</v>
      </c>
      <c r="G383" s="23">
        <v>75.56</v>
      </c>
    </row>
    <row r="384" spans="1:7" ht="25.5" x14ac:dyDescent="0.2">
      <c r="A384" s="101" t="s">
        <v>382</v>
      </c>
      <c r="B384" s="102" t="s">
        <v>8</v>
      </c>
      <c r="C384" s="102" t="s">
        <v>696</v>
      </c>
      <c r="D384" s="103" t="s">
        <v>97</v>
      </c>
      <c r="E384" s="104">
        <v>0.4</v>
      </c>
      <c r="F384" s="23">
        <v>11.66</v>
      </c>
      <c r="G384" s="23">
        <v>4.66</v>
      </c>
    </row>
    <row r="385" spans="1:7" ht="25.5" x14ac:dyDescent="0.2">
      <c r="A385" s="101" t="s">
        <v>381</v>
      </c>
      <c r="B385" s="102" t="s">
        <v>8</v>
      </c>
      <c r="C385" s="102" t="s">
        <v>380</v>
      </c>
      <c r="D385" s="103" t="s">
        <v>379</v>
      </c>
      <c r="E385" s="104">
        <v>1E-3</v>
      </c>
      <c r="F385" s="23">
        <v>16.690000000000001</v>
      </c>
      <c r="G385" s="23">
        <v>0.01</v>
      </c>
    </row>
    <row r="386" spans="1:7" x14ac:dyDescent="0.2">
      <c r="A386" s="116"/>
      <c r="B386" s="116"/>
      <c r="C386" s="116" t="s">
        <v>868</v>
      </c>
      <c r="D386" s="116"/>
      <c r="E386" s="117"/>
      <c r="F386" s="116"/>
      <c r="G386" s="117"/>
    </row>
    <row r="387" spans="1:7" ht="15" x14ac:dyDescent="0.2">
      <c r="A387" s="119" t="s">
        <v>276</v>
      </c>
      <c r="B387" s="119" t="s">
        <v>275</v>
      </c>
      <c r="C387" s="119" t="s">
        <v>274</v>
      </c>
      <c r="D387" s="119" t="s">
        <v>273</v>
      </c>
      <c r="E387" s="119" t="s">
        <v>272</v>
      </c>
      <c r="F387" s="119" t="s">
        <v>271</v>
      </c>
      <c r="G387" s="119" t="s">
        <v>269</v>
      </c>
    </row>
    <row r="388" spans="1:7" ht="25.5" x14ac:dyDescent="0.2">
      <c r="A388" s="92" t="s">
        <v>16</v>
      </c>
      <c r="B388" s="93" t="s">
        <v>3</v>
      </c>
      <c r="C388" s="93" t="s">
        <v>15</v>
      </c>
      <c r="D388" s="94" t="s">
        <v>10</v>
      </c>
      <c r="E388" s="95">
        <v>1</v>
      </c>
      <c r="F388" s="96">
        <v>49.16</v>
      </c>
      <c r="G388" s="96">
        <v>49.16</v>
      </c>
    </row>
    <row r="389" spans="1:7" x14ac:dyDescent="0.2">
      <c r="A389" s="97" t="s">
        <v>388</v>
      </c>
      <c r="B389" s="98" t="s">
        <v>8</v>
      </c>
      <c r="C389" s="98" t="s">
        <v>387</v>
      </c>
      <c r="D389" s="99" t="s">
        <v>209</v>
      </c>
      <c r="E389" s="100">
        <v>1.0500000000000001E-2</v>
      </c>
      <c r="F389" s="22">
        <v>26.44</v>
      </c>
      <c r="G389" s="22">
        <v>0.27</v>
      </c>
    </row>
    <row r="390" spans="1:7" x14ac:dyDescent="0.2">
      <c r="A390" s="97" t="s">
        <v>317</v>
      </c>
      <c r="B390" s="98" t="s">
        <v>8</v>
      </c>
      <c r="C390" s="98" t="s">
        <v>316</v>
      </c>
      <c r="D390" s="99" t="s">
        <v>209</v>
      </c>
      <c r="E390" s="100">
        <v>5.2400000000000002E-2</v>
      </c>
      <c r="F390" s="22">
        <v>20.13</v>
      </c>
      <c r="G390" s="22">
        <v>1.05</v>
      </c>
    </row>
    <row r="391" spans="1:7" ht="25.5" x14ac:dyDescent="0.2">
      <c r="A391" s="101" t="s">
        <v>386</v>
      </c>
      <c r="B391" s="102" t="s">
        <v>290</v>
      </c>
      <c r="C391" s="102" t="s">
        <v>385</v>
      </c>
      <c r="D391" s="103" t="s">
        <v>870</v>
      </c>
      <c r="E391" s="104">
        <v>1.0500000000000001E-2</v>
      </c>
      <c r="F391" s="118">
        <v>569.11180000000002</v>
      </c>
      <c r="G391" s="23">
        <v>5.97</v>
      </c>
    </row>
    <row r="392" spans="1:7" x14ac:dyDescent="0.2">
      <c r="A392" s="101" t="s">
        <v>384</v>
      </c>
      <c r="B392" s="102" t="s">
        <v>290</v>
      </c>
      <c r="C392" s="102" t="s">
        <v>383</v>
      </c>
      <c r="D392" s="103" t="s">
        <v>374</v>
      </c>
      <c r="E392" s="104">
        <v>3.0750000000000002</v>
      </c>
      <c r="F392" s="118">
        <v>12.0976</v>
      </c>
      <c r="G392" s="23">
        <v>37.200000000000003</v>
      </c>
    </row>
    <row r="393" spans="1:7" ht="25.5" x14ac:dyDescent="0.2">
      <c r="A393" s="101" t="s">
        <v>382</v>
      </c>
      <c r="B393" s="102" t="s">
        <v>8</v>
      </c>
      <c r="C393" s="102" t="s">
        <v>696</v>
      </c>
      <c r="D393" s="103" t="s">
        <v>97</v>
      </c>
      <c r="E393" s="104">
        <v>0.4</v>
      </c>
      <c r="F393" s="23">
        <v>11.66</v>
      </c>
      <c r="G393" s="23">
        <v>4.66</v>
      </c>
    </row>
    <row r="394" spans="1:7" ht="25.5" x14ac:dyDescent="0.2">
      <c r="A394" s="101" t="s">
        <v>381</v>
      </c>
      <c r="B394" s="102" t="s">
        <v>8</v>
      </c>
      <c r="C394" s="102" t="s">
        <v>380</v>
      </c>
      <c r="D394" s="103" t="s">
        <v>379</v>
      </c>
      <c r="E394" s="104">
        <v>1E-3</v>
      </c>
      <c r="F394" s="23">
        <v>16.690000000000001</v>
      </c>
      <c r="G394" s="23">
        <v>0.01</v>
      </c>
    </row>
    <row r="395" spans="1:7" x14ac:dyDescent="0.2">
      <c r="A395" s="116"/>
      <c r="B395" s="116"/>
      <c r="C395" s="116" t="s">
        <v>868</v>
      </c>
      <c r="D395" s="116"/>
      <c r="E395" s="117"/>
      <c r="F395" s="116"/>
      <c r="G395" s="117"/>
    </row>
    <row r="396" spans="1:7" ht="15" x14ac:dyDescent="0.2">
      <c r="A396" s="119" t="s">
        <v>276</v>
      </c>
      <c r="B396" s="119" t="s">
        <v>275</v>
      </c>
      <c r="C396" s="119" t="s">
        <v>274</v>
      </c>
      <c r="D396" s="119" t="s">
        <v>273</v>
      </c>
      <c r="E396" s="119" t="s">
        <v>272</v>
      </c>
      <c r="F396" s="119" t="s">
        <v>271</v>
      </c>
      <c r="G396" s="119" t="s">
        <v>269</v>
      </c>
    </row>
    <row r="397" spans="1:7" ht="63.75" x14ac:dyDescent="0.2">
      <c r="A397" s="92" t="s">
        <v>14</v>
      </c>
      <c r="B397" s="93" t="s">
        <v>3</v>
      </c>
      <c r="C397" s="93" t="s">
        <v>13</v>
      </c>
      <c r="D397" s="94" t="s">
        <v>7</v>
      </c>
      <c r="E397" s="95">
        <v>1</v>
      </c>
      <c r="F397" s="96">
        <v>330.42</v>
      </c>
      <c r="G397" s="96">
        <v>330.42</v>
      </c>
    </row>
    <row r="398" spans="1:7" ht="25.5" x14ac:dyDescent="0.2">
      <c r="A398" s="97" t="s">
        <v>196</v>
      </c>
      <c r="B398" s="98" t="s">
        <v>8</v>
      </c>
      <c r="C398" s="98" t="s">
        <v>195</v>
      </c>
      <c r="D398" s="99" t="s">
        <v>26</v>
      </c>
      <c r="E398" s="100">
        <v>5.0299999999999997E-2</v>
      </c>
      <c r="F398" s="22">
        <v>79.63</v>
      </c>
      <c r="G398" s="22">
        <v>4</v>
      </c>
    </row>
    <row r="399" spans="1:7" ht="25.5" x14ac:dyDescent="0.2">
      <c r="A399" s="97" t="s">
        <v>311</v>
      </c>
      <c r="B399" s="98" t="s">
        <v>8</v>
      </c>
      <c r="C399" s="98" t="s">
        <v>310</v>
      </c>
      <c r="D399" s="99" t="s">
        <v>209</v>
      </c>
      <c r="E399" s="100">
        <v>0.57720000000000005</v>
      </c>
      <c r="F399" s="22">
        <v>27.21</v>
      </c>
      <c r="G399" s="22">
        <v>15.7</v>
      </c>
    </row>
    <row r="400" spans="1:7" x14ac:dyDescent="0.2">
      <c r="A400" s="97" t="s">
        <v>317</v>
      </c>
      <c r="B400" s="98" t="s">
        <v>8</v>
      </c>
      <c r="C400" s="98" t="s">
        <v>316</v>
      </c>
      <c r="D400" s="99" t="s">
        <v>209</v>
      </c>
      <c r="E400" s="100">
        <v>0.91059999999999997</v>
      </c>
      <c r="F400" s="22">
        <v>20.13</v>
      </c>
      <c r="G400" s="22">
        <v>18.329999999999998</v>
      </c>
    </row>
    <row r="401" spans="1:7" ht="38.25" x14ac:dyDescent="0.2">
      <c r="A401" s="97" t="s">
        <v>378</v>
      </c>
      <c r="B401" s="98" t="s">
        <v>8</v>
      </c>
      <c r="C401" s="98" t="s">
        <v>377</v>
      </c>
      <c r="D401" s="99" t="s">
        <v>26</v>
      </c>
      <c r="E401" s="100">
        <v>5.0299999999999997E-2</v>
      </c>
      <c r="F401" s="22">
        <v>468.5</v>
      </c>
      <c r="G401" s="22">
        <v>23.56</v>
      </c>
    </row>
    <row r="402" spans="1:7" ht="25.5" x14ac:dyDescent="0.2">
      <c r="A402" s="97" t="s">
        <v>29</v>
      </c>
      <c r="B402" s="98" t="s">
        <v>8</v>
      </c>
      <c r="C402" s="98" t="s">
        <v>28</v>
      </c>
      <c r="D402" s="99" t="s">
        <v>26</v>
      </c>
      <c r="E402" s="100">
        <v>5.0299999999999997E-2</v>
      </c>
      <c r="F402" s="22">
        <v>272.2</v>
      </c>
      <c r="G402" s="22">
        <v>13.69</v>
      </c>
    </row>
    <row r="403" spans="1:7" ht="25.5" x14ac:dyDescent="0.2">
      <c r="A403" s="101" t="s">
        <v>376</v>
      </c>
      <c r="B403" s="102" t="s">
        <v>8</v>
      </c>
      <c r="C403" s="102" t="s">
        <v>697</v>
      </c>
      <c r="D403" s="103" t="s">
        <v>32</v>
      </c>
      <c r="E403" s="104">
        <v>3.5</v>
      </c>
      <c r="F403" s="23">
        <v>66.959999999999994</v>
      </c>
      <c r="G403" s="23">
        <v>234.36</v>
      </c>
    </row>
    <row r="404" spans="1:7" ht="25.5" x14ac:dyDescent="0.2">
      <c r="A404" s="101" t="s">
        <v>375</v>
      </c>
      <c r="B404" s="102" t="s">
        <v>290</v>
      </c>
      <c r="C404" s="102" t="s">
        <v>607</v>
      </c>
      <c r="D404" s="103" t="s">
        <v>374</v>
      </c>
      <c r="E404" s="104">
        <v>0.69620000000000004</v>
      </c>
      <c r="F404" s="118">
        <v>29.861899999999999</v>
      </c>
      <c r="G404" s="23">
        <v>20.78</v>
      </c>
    </row>
    <row r="405" spans="1:7" x14ac:dyDescent="0.2">
      <c r="A405" s="116"/>
      <c r="B405" s="116"/>
      <c r="C405" s="116" t="s">
        <v>868</v>
      </c>
      <c r="D405" s="116"/>
      <c r="E405" s="117"/>
      <c r="F405" s="116"/>
      <c r="G405" s="117"/>
    </row>
    <row r="406" spans="1:7" ht="15" x14ac:dyDescent="0.2">
      <c r="A406" s="119" t="s">
        <v>276</v>
      </c>
      <c r="B406" s="119" t="s">
        <v>275</v>
      </c>
      <c r="C406" s="119" t="s">
        <v>274</v>
      </c>
      <c r="D406" s="119" t="s">
        <v>273</v>
      </c>
      <c r="E406" s="119" t="s">
        <v>272</v>
      </c>
      <c r="F406" s="119" t="s">
        <v>271</v>
      </c>
      <c r="G406" s="119" t="s">
        <v>269</v>
      </c>
    </row>
    <row r="407" spans="1:7" ht="38.25" x14ac:dyDescent="0.2">
      <c r="A407" s="92" t="s">
        <v>12</v>
      </c>
      <c r="B407" s="93" t="s">
        <v>3</v>
      </c>
      <c r="C407" s="93" t="s">
        <v>11</v>
      </c>
      <c r="D407" s="94" t="s">
        <v>10</v>
      </c>
      <c r="E407" s="95">
        <v>1</v>
      </c>
      <c r="F407" s="96">
        <v>454.49</v>
      </c>
      <c r="G407" s="96">
        <v>454.49</v>
      </c>
    </row>
    <row r="408" spans="1:7" x14ac:dyDescent="0.2">
      <c r="A408" s="97" t="s">
        <v>373</v>
      </c>
      <c r="B408" s="98" t="s">
        <v>8</v>
      </c>
      <c r="C408" s="98" t="s">
        <v>372</v>
      </c>
      <c r="D408" s="99" t="s">
        <v>209</v>
      </c>
      <c r="E408" s="100">
        <v>0.25</v>
      </c>
      <c r="F408" s="22">
        <v>25.16</v>
      </c>
      <c r="G408" s="22">
        <v>6.29</v>
      </c>
    </row>
    <row r="409" spans="1:7" x14ac:dyDescent="0.2">
      <c r="A409" s="97" t="s">
        <v>371</v>
      </c>
      <c r="B409" s="98" t="s">
        <v>8</v>
      </c>
      <c r="C409" s="98" t="s">
        <v>370</v>
      </c>
      <c r="D409" s="99" t="s">
        <v>209</v>
      </c>
      <c r="E409" s="100">
        <v>0.5</v>
      </c>
      <c r="F409" s="22">
        <v>20.61</v>
      </c>
      <c r="G409" s="22">
        <v>10.3</v>
      </c>
    </row>
    <row r="410" spans="1:7" x14ac:dyDescent="0.2">
      <c r="A410" s="97" t="s">
        <v>317</v>
      </c>
      <c r="B410" s="98" t="s">
        <v>8</v>
      </c>
      <c r="C410" s="98" t="s">
        <v>316</v>
      </c>
      <c r="D410" s="99" t="s">
        <v>209</v>
      </c>
      <c r="E410" s="100">
        <v>0.5</v>
      </c>
      <c r="F410" s="22">
        <v>20.13</v>
      </c>
      <c r="G410" s="22">
        <v>10.06</v>
      </c>
    </row>
    <row r="411" spans="1:7" ht="25.5" x14ac:dyDescent="0.2">
      <c r="A411" s="97" t="s">
        <v>311</v>
      </c>
      <c r="B411" s="98" t="s">
        <v>8</v>
      </c>
      <c r="C411" s="98" t="s">
        <v>310</v>
      </c>
      <c r="D411" s="99" t="s">
        <v>209</v>
      </c>
      <c r="E411" s="100">
        <v>0.25</v>
      </c>
      <c r="F411" s="22">
        <v>27.21</v>
      </c>
      <c r="G411" s="22">
        <v>6.8</v>
      </c>
    </row>
    <row r="412" spans="1:7" ht="38.25" x14ac:dyDescent="0.2">
      <c r="A412" s="97" t="s">
        <v>369</v>
      </c>
      <c r="B412" s="98" t="s">
        <v>8</v>
      </c>
      <c r="C412" s="98" t="s">
        <v>698</v>
      </c>
      <c r="D412" s="99" t="s">
        <v>35</v>
      </c>
      <c r="E412" s="100">
        <v>1</v>
      </c>
      <c r="F412" s="22">
        <v>9.33</v>
      </c>
      <c r="G412" s="22">
        <v>9.33</v>
      </c>
    </row>
    <row r="413" spans="1:7" x14ac:dyDescent="0.2">
      <c r="A413" s="101" t="s">
        <v>368</v>
      </c>
      <c r="B413" s="102" t="s">
        <v>290</v>
      </c>
      <c r="C413" s="102" t="s">
        <v>367</v>
      </c>
      <c r="D413" s="103" t="s">
        <v>870</v>
      </c>
      <c r="E413" s="104">
        <v>0.1205</v>
      </c>
      <c r="F413" s="118">
        <v>23.6464</v>
      </c>
      <c r="G413" s="23">
        <v>2.84</v>
      </c>
    </row>
    <row r="414" spans="1:7" x14ac:dyDescent="0.2">
      <c r="A414" s="101" t="s">
        <v>366</v>
      </c>
      <c r="B414" s="102" t="s">
        <v>290</v>
      </c>
      <c r="C414" s="102" t="s">
        <v>365</v>
      </c>
      <c r="D414" s="103" t="s">
        <v>870</v>
      </c>
      <c r="E414" s="104">
        <v>3.7699999999999997E-2</v>
      </c>
      <c r="F414" s="118">
        <v>0.20519999999999999</v>
      </c>
      <c r="G414" s="23">
        <v>0</v>
      </c>
    </row>
    <row r="415" spans="1:7" x14ac:dyDescent="0.2">
      <c r="A415" s="101" t="s">
        <v>364</v>
      </c>
      <c r="B415" s="102" t="s">
        <v>290</v>
      </c>
      <c r="C415" s="102" t="s">
        <v>363</v>
      </c>
      <c r="D415" s="103" t="s">
        <v>870</v>
      </c>
      <c r="E415" s="104">
        <v>5.0200000000000002E-2</v>
      </c>
      <c r="F415" s="118">
        <v>14.7699</v>
      </c>
      <c r="G415" s="23">
        <v>0.74</v>
      </c>
    </row>
    <row r="416" spans="1:7" x14ac:dyDescent="0.2">
      <c r="A416" s="101" t="s">
        <v>362</v>
      </c>
      <c r="B416" s="102" t="s">
        <v>290</v>
      </c>
      <c r="C416" s="102" t="s">
        <v>361</v>
      </c>
      <c r="D416" s="103" t="s">
        <v>870</v>
      </c>
      <c r="E416" s="104">
        <v>0.1205</v>
      </c>
      <c r="F416" s="118">
        <v>13.600899999999999</v>
      </c>
      <c r="G416" s="23">
        <v>1.63</v>
      </c>
    </row>
    <row r="417" spans="1:7" x14ac:dyDescent="0.2">
      <c r="A417" s="101" t="s">
        <v>360</v>
      </c>
      <c r="B417" s="102" t="s">
        <v>290</v>
      </c>
      <c r="C417" s="102" t="s">
        <v>359</v>
      </c>
      <c r="D417" s="103" t="s">
        <v>35</v>
      </c>
      <c r="E417" s="104">
        <v>1</v>
      </c>
      <c r="F417" s="118">
        <v>197.57509999999999</v>
      </c>
      <c r="G417" s="23">
        <v>197.57</v>
      </c>
    </row>
    <row r="418" spans="1:7" x14ac:dyDescent="0.2">
      <c r="A418" s="101" t="s">
        <v>358</v>
      </c>
      <c r="B418" s="102" t="s">
        <v>290</v>
      </c>
      <c r="C418" s="102" t="s">
        <v>357</v>
      </c>
      <c r="D418" s="103" t="s">
        <v>35</v>
      </c>
      <c r="E418" s="104">
        <v>1.4</v>
      </c>
      <c r="F418" s="118">
        <v>149.23859999999999</v>
      </c>
      <c r="G418" s="23">
        <v>208.93</v>
      </c>
    </row>
    <row r="419" spans="1:7" x14ac:dyDescent="0.2">
      <c r="A419" s="116"/>
      <c r="B419" s="116"/>
      <c r="C419" s="116" t="s">
        <v>868</v>
      </c>
      <c r="D419" s="116"/>
      <c r="E419" s="117"/>
      <c r="F419" s="116"/>
      <c r="G419" s="117"/>
    </row>
    <row r="420" spans="1:7" ht="15" x14ac:dyDescent="0.2">
      <c r="A420" s="119" t="s">
        <v>276</v>
      </c>
      <c r="B420" s="119" t="s">
        <v>275</v>
      </c>
      <c r="C420" s="119" t="s">
        <v>274</v>
      </c>
      <c r="D420" s="119" t="s">
        <v>273</v>
      </c>
      <c r="E420" s="119" t="s">
        <v>272</v>
      </c>
      <c r="F420" s="119" t="s">
        <v>271</v>
      </c>
      <c r="G420" s="119" t="s">
        <v>269</v>
      </c>
    </row>
    <row r="421" spans="1:7" ht="38.25" x14ac:dyDescent="0.2">
      <c r="A421" s="92" t="s">
        <v>4</v>
      </c>
      <c r="B421" s="93" t="s">
        <v>3</v>
      </c>
      <c r="C421" s="93" t="s">
        <v>2</v>
      </c>
      <c r="D421" s="94" t="s">
        <v>1</v>
      </c>
      <c r="E421" s="95">
        <v>1</v>
      </c>
      <c r="F421" s="96">
        <v>253657.4</v>
      </c>
      <c r="G421" s="96">
        <v>253657.4</v>
      </c>
    </row>
    <row r="422" spans="1:7" ht="25.5" x14ac:dyDescent="0.2">
      <c r="A422" s="97" t="s">
        <v>356</v>
      </c>
      <c r="B422" s="98" t="s">
        <v>8</v>
      </c>
      <c r="C422" s="98" t="s">
        <v>355</v>
      </c>
      <c r="D422" s="99" t="s">
        <v>257</v>
      </c>
      <c r="E422" s="100">
        <v>1</v>
      </c>
      <c r="F422" s="22">
        <v>20122.75</v>
      </c>
      <c r="G422" s="22">
        <v>20122.75</v>
      </c>
    </row>
    <row r="423" spans="1:7" x14ac:dyDescent="0.2">
      <c r="A423" s="97" t="s">
        <v>354</v>
      </c>
      <c r="B423" s="98" t="s">
        <v>8</v>
      </c>
      <c r="C423" s="98" t="s">
        <v>353</v>
      </c>
      <c r="D423" s="99" t="s">
        <v>257</v>
      </c>
      <c r="E423" s="100">
        <v>4</v>
      </c>
      <c r="F423" s="22">
        <v>3672.96</v>
      </c>
      <c r="G423" s="22">
        <v>14691.84</v>
      </c>
    </row>
    <row r="424" spans="1:7" x14ac:dyDescent="0.2">
      <c r="A424" s="97" t="s">
        <v>352</v>
      </c>
      <c r="B424" s="98" t="s">
        <v>8</v>
      </c>
      <c r="C424" s="98" t="s">
        <v>351</v>
      </c>
      <c r="D424" s="99" t="s">
        <v>257</v>
      </c>
      <c r="E424" s="100">
        <v>4</v>
      </c>
      <c r="F424" s="22">
        <v>3594.12</v>
      </c>
      <c r="G424" s="22">
        <v>14376.48</v>
      </c>
    </row>
    <row r="425" spans="1:7" x14ac:dyDescent="0.2">
      <c r="A425" s="97" t="s">
        <v>350</v>
      </c>
      <c r="B425" s="98" t="s">
        <v>8</v>
      </c>
      <c r="C425" s="98" t="s">
        <v>349</v>
      </c>
      <c r="D425" s="99" t="s">
        <v>257</v>
      </c>
      <c r="E425" s="100">
        <v>5</v>
      </c>
      <c r="F425" s="22">
        <v>6138.37</v>
      </c>
      <c r="G425" s="22">
        <v>30691.85</v>
      </c>
    </row>
    <row r="426" spans="1:7" ht="25.5" x14ac:dyDescent="0.2">
      <c r="A426" s="97" t="s">
        <v>348</v>
      </c>
      <c r="B426" s="98" t="s">
        <v>8</v>
      </c>
      <c r="C426" s="98" t="s">
        <v>347</v>
      </c>
      <c r="D426" s="99" t="s">
        <v>257</v>
      </c>
      <c r="E426" s="100">
        <v>5</v>
      </c>
      <c r="F426" s="22">
        <v>5184.22</v>
      </c>
      <c r="G426" s="22">
        <v>25921.1</v>
      </c>
    </row>
    <row r="427" spans="1:7" x14ac:dyDescent="0.2">
      <c r="A427" s="97" t="s">
        <v>346</v>
      </c>
      <c r="B427" s="98" t="s">
        <v>8</v>
      </c>
      <c r="C427" s="98" t="s">
        <v>345</v>
      </c>
      <c r="D427" s="99" t="s">
        <v>257</v>
      </c>
      <c r="E427" s="100">
        <v>5</v>
      </c>
      <c r="F427" s="22">
        <v>4309.82</v>
      </c>
      <c r="G427" s="22">
        <v>21549.1</v>
      </c>
    </row>
    <row r="428" spans="1:7" ht="25.5" x14ac:dyDescent="0.2">
      <c r="A428" s="97" t="s">
        <v>344</v>
      </c>
      <c r="B428" s="98" t="s">
        <v>8</v>
      </c>
      <c r="C428" s="98" t="s">
        <v>343</v>
      </c>
      <c r="D428" s="99" t="s">
        <v>257</v>
      </c>
      <c r="E428" s="100">
        <v>5</v>
      </c>
      <c r="F428" s="22">
        <v>5334.19</v>
      </c>
      <c r="G428" s="22">
        <v>26670.95</v>
      </c>
    </row>
    <row r="429" spans="1:7" x14ac:dyDescent="0.2">
      <c r="A429" s="97" t="s">
        <v>342</v>
      </c>
      <c r="B429" s="98" t="s">
        <v>8</v>
      </c>
      <c r="C429" s="98" t="s">
        <v>341</v>
      </c>
      <c r="D429" s="99" t="s">
        <v>257</v>
      </c>
      <c r="E429" s="100">
        <v>4</v>
      </c>
      <c r="F429" s="22">
        <v>2162.34</v>
      </c>
      <c r="G429" s="22">
        <v>8649.36</v>
      </c>
    </row>
    <row r="430" spans="1:7" ht="25.5" x14ac:dyDescent="0.2">
      <c r="A430" s="97" t="s">
        <v>340</v>
      </c>
      <c r="B430" s="98" t="s">
        <v>8</v>
      </c>
      <c r="C430" s="98" t="s">
        <v>339</v>
      </c>
      <c r="D430" s="99" t="s">
        <v>257</v>
      </c>
      <c r="E430" s="100">
        <v>4</v>
      </c>
      <c r="F430" s="22">
        <v>4497.88</v>
      </c>
      <c r="G430" s="22">
        <v>17991.52</v>
      </c>
    </row>
    <row r="431" spans="1:7" x14ac:dyDescent="0.2">
      <c r="A431" s="97" t="s">
        <v>338</v>
      </c>
      <c r="B431" s="98" t="s">
        <v>8</v>
      </c>
      <c r="C431" s="98" t="s">
        <v>337</v>
      </c>
      <c r="D431" s="99" t="s">
        <v>257</v>
      </c>
      <c r="E431" s="100">
        <v>9</v>
      </c>
      <c r="F431" s="22">
        <v>3563.4</v>
      </c>
      <c r="G431" s="22">
        <v>32070.6</v>
      </c>
    </row>
    <row r="432" spans="1:7" ht="38.25" x14ac:dyDescent="0.2">
      <c r="A432" s="97" t="s">
        <v>331</v>
      </c>
      <c r="B432" s="98" t="s">
        <v>3</v>
      </c>
      <c r="C432" s="98" t="s">
        <v>330</v>
      </c>
      <c r="D432" s="99" t="s">
        <v>289</v>
      </c>
      <c r="E432" s="100">
        <v>66</v>
      </c>
      <c r="F432" s="22">
        <v>49.2</v>
      </c>
      <c r="G432" s="22">
        <v>3247.2</v>
      </c>
    </row>
    <row r="433" spans="1:7" ht="38.25" x14ac:dyDescent="0.2">
      <c r="A433" s="97" t="s">
        <v>333</v>
      </c>
      <c r="B433" s="98" t="s">
        <v>3</v>
      </c>
      <c r="C433" s="98" t="s">
        <v>332</v>
      </c>
      <c r="D433" s="99" t="s">
        <v>286</v>
      </c>
      <c r="E433" s="100">
        <v>116.49</v>
      </c>
      <c r="F433" s="22">
        <v>6.88</v>
      </c>
      <c r="G433" s="22">
        <v>801.45</v>
      </c>
    </row>
    <row r="434" spans="1:7" ht="38.25" x14ac:dyDescent="0.2">
      <c r="A434" s="101" t="s">
        <v>699</v>
      </c>
      <c r="B434" s="102" t="s">
        <v>700</v>
      </c>
      <c r="C434" s="102" t="s">
        <v>336</v>
      </c>
      <c r="D434" s="103" t="s">
        <v>334</v>
      </c>
      <c r="E434" s="104">
        <v>5</v>
      </c>
      <c r="F434" s="23">
        <v>3195.48</v>
      </c>
      <c r="G434" s="23">
        <v>15977.4</v>
      </c>
    </row>
    <row r="435" spans="1:7" ht="38.25" x14ac:dyDescent="0.2">
      <c r="A435" s="101" t="s">
        <v>605</v>
      </c>
      <c r="B435" s="102" t="s">
        <v>700</v>
      </c>
      <c r="C435" s="102" t="s">
        <v>335</v>
      </c>
      <c r="D435" s="103" t="s">
        <v>334</v>
      </c>
      <c r="E435" s="104">
        <v>5</v>
      </c>
      <c r="F435" s="23">
        <v>4179.16</v>
      </c>
      <c r="G435" s="23">
        <v>20895.8</v>
      </c>
    </row>
    <row r="436" spans="1:7" x14ac:dyDescent="0.2">
      <c r="A436" s="116"/>
      <c r="B436" s="116"/>
      <c r="C436" s="116" t="s">
        <v>868</v>
      </c>
      <c r="D436" s="116"/>
      <c r="E436" s="117"/>
      <c r="F436" s="116"/>
      <c r="G436" s="117"/>
    </row>
    <row r="437" spans="1:7" ht="15" x14ac:dyDescent="0.2">
      <c r="A437" s="119" t="s">
        <v>276</v>
      </c>
      <c r="B437" s="119" t="s">
        <v>275</v>
      </c>
      <c r="C437" s="119" t="s">
        <v>274</v>
      </c>
      <c r="D437" s="119" t="s">
        <v>273</v>
      </c>
      <c r="E437" s="119" t="s">
        <v>272</v>
      </c>
      <c r="F437" s="119" t="s">
        <v>271</v>
      </c>
      <c r="G437" s="119" t="s">
        <v>269</v>
      </c>
    </row>
    <row r="438" spans="1:7" ht="38.25" x14ac:dyDescent="0.2">
      <c r="A438" s="92" t="s">
        <v>333</v>
      </c>
      <c r="B438" s="93" t="s">
        <v>3</v>
      </c>
      <c r="C438" s="93" t="s">
        <v>332</v>
      </c>
      <c r="D438" s="94" t="s">
        <v>286</v>
      </c>
      <c r="E438" s="95">
        <v>1</v>
      </c>
      <c r="F438" s="96">
        <v>6.88</v>
      </c>
      <c r="G438" s="96">
        <v>6.88</v>
      </c>
    </row>
    <row r="439" spans="1:7" ht="25.5" x14ac:dyDescent="0.2">
      <c r="A439" s="97" t="s">
        <v>329</v>
      </c>
      <c r="B439" s="98" t="s">
        <v>8</v>
      </c>
      <c r="C439" s="98" t="s">
        <v>328</v>
      </c>
      <c r="D439" s="99" t="s">
        <v>209</v>
      </c>
      <c r="E439" s="100">
        <v>1</v>
      </c>
      <c r="F439" s="22">
        <v>4.8</v>
      </c>
      <c r="G439" s="22">
        <v>4.8</v>
      </c>
    </row>
    <row r="440" spans="1:7" ht="25.5" x14ac:dyDescent="0.2">
      <c r="A440" s="97" t="s">
        <v>327</v>
      </c>
      <c r="B440" s="98" t="s">
        <v>8</v>
      </c>
      <c r="C440" s="98" t="s">
        <v>326</v>
      </c>
      <c r="D440" s="99" t="s">
        <v>209</v>
      </c>
      <c r="E440" s="100">
        <v>1</v>
      </c>
      <c r="F440" s="22">
        <v>1.48</v>
      </c>
      <c r="G440" s="22">
        <v>1.48</v>
      </c>
    </row>
    <row r="441" spans="1:7" ht="38.25" x14ac:dyDescent="0.2">
      <c r="A441" s="97" t="s">
        <v>325</v>
      </c>
      <c r="B441" s="98" t="s">
        <v>8</v>
      </c>
      <c r="C441" s="98" t="s">
        <v>324</v>
      </c>
      <c r="D441" s="99" t="s">
        <v>209</v>
      </c>
      <c r="E441" s="100">
        <v>1</v>
      </c>
      <c r="F441" s="22">
        <v>0.6</v>
      </c>
      <c r="G441" s="22">
        <v>0.6</v>
      </c>
    </row>
    <row r="442" spans="1:7" x14ac:dyDescent="0.2">
      <c r="A442" s="116"/>
      <c r="B442" s="116"/>
      <c r="C442" s="116" t="s">
        <v>868</v>
      </c>
      <c r="D442" s="116"/>
      <c r="E442" s="117"/>
      <c r="F442" s="116"/>
      <c r="G442" s="117"/>
    </row>
    <row r="443" spans="1:7" ht="15" x14ac:dyDescent="0.2">
      <c r="A443" s="119" t="s">
        <v>276</v>
      </c>
      <c r="B443" s="119" t="s">
        <v>275</v>
      </c>
      <c r="C443" s="119" t="s">
        <v>274</v>
      </c>
      <c r="D443" s="119" t="s">
        <v>273</v>
      </c>
      <c r="E443" s="119" t="s">
        <v>272</v>
      </c>
      <c r="F443" s="119" t="s">
        <v>271</v>
      </c>
      <c r="G443" s="119" t="s">
        <v>269</v>
      </c>
    </row>
    <row r="444" spans="1:7" ht="38.25" x14ac:dyDescent="0.2">
      <c r="A444" s="92" t="s">
        <v>331</v>
      </c>
      <c r="B444" s="93" t="s">
        <v>3</v>
      </c>
      <c r="C444" s="93" t="s">
        <v>330</v>
      </c>
      <c r="D444" s="94" t="s">
        <v>289</v>
      </c>
      <c r="E444" s="95">
        <v>1</v>
      </c>
      <c r="F444" s="96">
        <v>49.2</v>
      </c>
      <c r="G444" s="96">
        <v>49.2</v>
      </c>
    </row>
    <row r="445" spans="1:7" ht="25.5" x14ac:dyDescent="0.2">
      <c r="A445" s="97" t="s">
        <v>329</v>
      </c>
      <c r="B445" s="98" t="s">
        <v>8</v>
      </c>
      <c r="C445" s="98" t="s">
        <v>328</v>
      </c>
      <c r="D445" s="99" t="s">
        <v>209</v>
      </c>
      <c r="E445" s="100">
        <v>1</v>
      </c>
      <c r="F445" s="22">
        <v>4.8</v>
      </c>
      <c r="G445" s="22">
        <v>4.8</v>
      </c>
    </row>
    <row r="446" spans="1:7" ht="25.5" x14ac:dyDescent="0.2">
      <c r="A446" s="97" t="s">
        <v>327</v>
      </c>
      <c r="B446" s="98" t="s">
        <v>8</v>
      </c>
      <c r="C446" s="98" t="s">
        <v>326</v>
      </c>
      <c r="D446" s="99" t="s">
        <v>209</v>
      </c>
      <c r="E446" s="100">
        <v>1</v>
      </c>
      <c r="F446" s="22">
        <v>1.48</v>
      </c>
      <c r="G446" s="22">
        <v>1.48</v>
      </c>
    </row>
    <row r="447" spans="1:7" ht="38.25" x14ac:dyDescent="0.2">
      <c r="A447" s="97" t="s">
        <v>325</v>
      </c>
      <c r="B447" s="98" t="s">
        <v>8</v>
      </c>
      <c r="C447" s="98" t="s">
        <v>324</v>
      </c>
      <c r="D447" s="99" t="s">
        <v>209</v>
      </c>
      <c r="E447" s="100">
        <v>1</v>
      </c>
      <c r="F447" s="22">
        <v>0.6</v>
      </c>
      <c r="G447" s="22">
        <v>0.6</v>
      </c>
    </row>
    <row r="448" spans="1:7" ht="25.5" x14ac:dyDescent="0.2">
      <c r="A448" s="97" t="s">
        <v>323</v>
      </c>
      <c r="B448" s="98" t="s">
        <v>8</v>
      </c>
      <c r="C448" s="98" t="s">
        <v>322</v>
      </c>
      <c r="D448" s="99" t="s">
        <v>209</v>
      </c>
      <c r="E448" s="100">
        <v>1</v>
      </c>
      <c r="F448" s="22">
        <v>6</v>
      </c>
      <c r="G448" s="22">
        <v>6</v>
      </c>
    </row>
    <row r="449" spans="1:7" ht="38.25" x14ac:dyDescent="0.2">
      <c r="A449" s="97" t="s">
        <v>321</v>
      </c>
      <c r="B449" s="98" t="s">
        <v>8</v>
      </c>
      <c r="C449" s="98" t="s">
        <v>320</v>
      </c>
      <c r="D449" s="99" t="s">
        <v>209</v>
      </c>
      <c r="E449" s="100">
        <v>1</v>
      </c>
      <c r="F449" s="22">
        <v>36.32</v>
      </c>
      <c r="G449" s="22">
        <v>36.32</v>
      </c>
    </row>
    <row r="450" spans="1:7" x14ac:dyDescent="0.2">
      <c r="A450" s="116"/>
      <c r="B450" s="116"/>
      <c r="C450" s="116" t="s">
        <v>868</v>
      </c>
      <c r="D450" s="116"/>
      <c r="E450" s="117"/>
      <c r="F450" s="116"/>
      <c r="G450" s="117"/>
    </row>
    <row r="451" spans="1:7" ht="15" x14ac:dyDescent="0.2">
      <c r="A451" s="119" t="s">
        <v>276</v>
      </c>
      <c r="B451" s="119" t="s">
        <v>275</v>
      </c>
      <c r="C451" s="119" t="s">
        <v>274</v>
      </c>
      <c r="D451" s="119" t="s">
        <v>273</v>
      </c>
      <c r="E451" s="119" t="s">
        <v>272</v>
      </c>
      <c r="F451" s="119" t="s">
        <v>271</v>
      </c>
      <c r="G451" s="119" t="s">
        <v>269</v>
      </c>
    </row>
    <row r="452" spans="1:7" ht="25.5" x14ac:dyDescent="0.2">
      <c r="A452" s="92" t="s">
        <v>319</v>
      </c>
      <c r="B452" s="93" t="s">
        <v>3</v>
      </c>
      <c r="C452" s="93" t="s">
        <v>318</v>
      </c>
      <c r="D452" s="94" t="s">
        <v>53</v>
      </c>
      <c r="E452" s="95">
        <v>1</v>
      </c>
      <c r="F452" s="96">
        <v>295.10000000000002</v>
      </c>
      <c r="G452" s="96">
        <v>295.10000000000002</v>
      </c>
    </row>
    <row r="453" spans="1:7" x14ac:dyDescent="0.2">
      <c r="A453" s="97" t="s">
        <v>317</v>
      </c>
      <c r="B453" s="98" t="s">
        <v>8</v>
      </c>
      <c r="C453" s="98" t="s">
        <v>316</v>
      </c>
      <c r="D453" s="99" t="s">
        <v>209</v>
      </c>
      <c r="E453" s="100">
        <v>14.66</v>
      </c>
      <c r="F453" s="22">
        <v>20.13</v>
      </c>
      <c r="G453" s="22">
        <v>295.10000000000002</v>
      </c>
    </row>
    <row r="454" spans="1:7" x14ac:dyDescent="0.2">
      <c r="A454" s="116"/>
      <c r="B454" s="116"/>
      <c r="C454" s="116" t="s">
        <v>868</v>
      </c>
      <c r="D454" s="116"/>
      <c r="E454" s="117"/>
      <c r="F454" s="116"/>
      <c r="G454" s="117"/>
    </row>
    <row r="455" spans="1:7" ht="15" x14ac:dyDescent="0.2">
      <c r="A455" s="119" t="s">
        <v>276</v>
      </c>
      <c r="B455" s="119" t="s">
        <v>275</v>
      </c>
      <c r="C455" s="119" t="s">
        <v>274</v>
      </c>
      <c r="D455" s="119" t="s">
        <v>273</v>
      </c>
      <c r="E455" s="119" t="s">
        <v>272</v>
      </c>
      <c r="F455" s="119" t="s">
        <v>271</v>
      </c>
      <c r="G455" s="119" t="s">
        <v>269</v>
      </c>
    </row>
    <row r="456" spans="1:7" ht="25.5" x14ac:dyDescent="0.2">
      <c r="A456" s="92" t="s">
        <v>315</v>
      </c>
      <c r="B456" s="93" t="s">
        <v>3</v>
      </c>
      <c r="C456" s="93" t="s">
        <v>314</v>
      </c>
      <c r="D456" s="94" t="s">
        <v>7</v>
      </c>
      <c r="E456" s="95">
        <v>1</v>
      </c>
      <c r="F456" s="96">
        <v>32763.7</v>
      </c>
      <c r="G456" s="96">
        <v>32763.7</v>
      </c>
    </row>
    <row r="457" spans="1:7" ht="25.5" x14ac:dyDescent="0.2">
      <c r="A457" s="97" t="s">
        <v>311</v>
      </c>
      <c r="B457" s="98" t="s">
        <v>8</v>
      </c>
      <c r="C457" s="98" t="s">
        <v>310</v>
      </c>
      <c r="D457" s="99" t="s">
        <v>209</v>
      </c>
      <c r="E457" s="100">
        <v>12.5877</v>
      </c>
      <c r="F457" s="22">
        <v>27.21</v>
      </c>
      <c r="G457" s="22">
        <v>342.51</v>
      </c>
    </row>
    <row r="458" spans="1:7" x14ac:dyDescent="0.2">
      <c r="A458" s="97" t="s">
        <v>309</v>
      </c>
      <c r="B458" s="98" t="s">
        <v>8</v>
      </c>
      <c r="C458" s="98" t="s">
        <v>308</v>
      </c>
      <c r="D458" s="99" t="s">
        <v>209</v>
      </c>
      <c r="E458" s="100">
        <v>34.201500000000003</v>
      </c>
      <c r="F458" s="22">
        <v>26.6</v>
      </c>
      <c r="G458" s="22">
        <v>909.75</v>
      </c>
    </row>
    <row r="459" spans="1:7" ht="38.25" x14ac:dyDescent="0.2">
      <c r="A459" s="97" t="s">
        <v>307</v>
      </c>
      <c r="B459" s="98" t="s">
        <v>8</v>
      </c>
      <c r="C459" s="98" t="s">
        <v>306</v>
      </c>
      <c r="D459" s="99" t="s">
        <v>289</v>
      </c>
      <c r="E459" s="100">
        <v>10.3744</v>
      </c>
      <c r="F459" s="22">
        <v>5.42</v>
      </c>
      <c r="G459" s="22">
        <v>56.22</v>
      </c>
    </row>
    <row r="460" spans="1:7" ht="38.25" x14ac:dyDescent="0.2">
      <c r="A460" s="97" t="s">
        <v>305</v>
      </c>
      <c r="B460" s="98" t="s">
        <v>8</v>
      </c>
      <c r="C460" s="98" t="s">
        <v>304</v>
      </c>
      <c r="D460" s="99" t="s">
        <v>286</v>
      </c>
      <c r="E460" s="100">
        <v>23.827000000000002</v>
      </c>
      <c r="F460" s="22">
        <v>7.0000000000000007E-2</v>
      </c>
      <c r="G460" s="22">
        <v>1.66</v>
      </c>
    </row>
    <row r="461" spans="1:7" ht="25.5" x14ac:dyDescent="0.2">
      <c r="A461" s="97" t="s">
        <v>303</v>
      </c>
      <c r="B461" s="98" t="s">
        <v>8</v>
      </c>
      <c r="C461" s="98" t="s">
        <v>701</v>
      </c>
      <c r="D461" s="99" t="s">
        <v>289</v>
      </c>
      <c r="E461" s="100">
        <v>3.1682000000000001</v>
      </c>
      <c r="F461" s="22">
        <v>94.3</v>
      </c>
      <c r="G461" s="22">
        <v>298.76</v>
      </c>
    </row>
    <row r="462" spans="1:7" ht="25.5" x14ac:dyDescent="0.2">
      <c r="A462" s="97" t="s">
        <v>302</v>
      </c>
      <c r="B462" s="98" t="s">
        <v>8</v>
      </c>
      <c r="C462" s="98" t="s">
        <v>702</v>
      </c>
      <c r="D462" s="99" t="s">
        <v>286</v>
      </c>
      <c r="E462" s="100">
        <v>7.2763999999999998</v>
      </c>
      <c r="F462" s="22">
        <v>0.21</v>
      </c>
      <c r="G462" s="22">
        <v>1.52</v>
      </c>
    </row>
    <row r="463" spans="1:7" x14ac:dyDescent="0.2">
      <c r="A463" s="101" t="s">
        <v>301</v>
      </c>
      <c r="B463" s="102" t="s">
        <v>290</v>
      </c>
      <c r="C463" s="102" t="s">
        <v>288</v>
      </c>
      <c r="D463" s="103" t="s">
        <v>870</v>
      </c>
      <c r="E463" s="104">
        <v>0.46279999999999999</v>
      </c>
      <c r="F463" s="118">
        <v>49.815899999999999</v>
      </c>
      <c r="G463" s="23">
        <v>23.05</v>
      </c>
    </row>
    <row r="464" spans="1:7" ht="25.5" x14ac:dyDescent="0.2">
      <c r="A464" s="101" t="s">
        <v>298</v>
      </c>
      <c r="B464" s="102" t="s">
        <v>8</v>
      </c>
      <c r="C464" s="102" t="s">
        <v>297</v>
      </c>
      <c r="D464" s="103" t="s">
        <v>32</v>
      </c>
      <c r="E464" s="104">
        <v>8</v>
      </c>
      <c r="F464" s="23">
        <v>1303.33</v>
      </c>
      <c r="G464" s="23">
        <v>10426.64</v>
      </c>
    </row>
    <row r="465" spans="1:7" ht="25.5" x14ac:dyDescent="0.2">
      <c r="A465" s="101" t="s">
        <v>296</v>
      </c>
      <c r="B465" s="102" t="s">
        <v>8</v>
      </c>
      <c r="C465" s="102" t="s">
        <v>703</v>
      </c>
      <c r="D465" s="103" t="s">
        <v>32</v>
      </c>
      <c r="E465" s="104">
        <v>2.4</v>
      </c>
      <c r="F465" s="23">
        <v>649.70000000000005</v>
      </c>
      <c r="G465" s="23">
        <v>1559.28</v>
      </c>
    </row>
    <row r="466" spans="1:7" ht="25.5" x14ac:dyDescent="0.2">
      <c r="A466" s="101" t="s">
        <v>295</v>
      </c>
      <c r="B466" s="102" t="s">
        <v>8</v>
      </c>
      <c r="C466" s="102" t="s">
        <v>294</v>
      </c>
      <c r="D466" s="103" t="s">
        <v>7</v>
      </c>
      <c r="E466" s="104">
        <v>8</v>
      </c>
      <c r="F466" s="23">
        <v>58.22</v>
      </c>
      <c r="G466" s="23">
        <v>465.76</v>
      </c>
    </row>
    <row r="467" spans="1:7" x14ac:dyDescent="0.2">
      <c r="A467" s="101" t="s">
        <v>293</v>
      </c>
      <c r="B467" s="102" t="s">
        <v>8</v>
      </c>
      <c r="C467" s="102" t="s">
        <v>292</v>
      </c>
      <c r="D467" s="103" t="s">
        <v>97</v>
      </c>
      <c r="E467" s="104">
        <v>45.919800000000002</v>
      </c>
      <c r="F467" s="23">
        <v>44.29</v>
      </c>
      <c r="G467" s="23">
        <v>2033.78</v>
      </c>
    </row>
    <row r="468" spans="1:7" x14ac:dyDescent="0.2">
      <c r="A468" s="101" t="s">
        <v>291</v>
      </c>
      <c r="B468" s="102" t="s">
        <v>290</v>
      </c>
      <c r="C468" s="102" t="s">
        <v>287</v>
      </c>
      <c r="D468" s="103" t="s">
        <v>870</v>
      </c>
      <c r="E468" s="104">
        <v>2.7199999999999998E-2</v>
      </c>
      <c r="F468" s="118">
        <v>0.70620000000000005</v>
      </c>
      <c r="G468" s="23">
        <v>0.01</v>
      </c>
    </row>
    <row r="469" spans="1:7" x14ac:dyDescent="0.2">
      <c r="A469" s="101" t="s">
        <v>300</v>
      </c>
      <c r="B469" s="102" t="s">
        <v>8</v>
      </c>
      <c r="C469" s="102" t="s">
        <v>299</v>
      </c>
      <c r="D469" s="103" t="s">
        <v>97</v>
      </c>
      <c r="E469" s="104">
        <v>1868.1207999999999</v>
      </c>
      <c r="F469" s="23">
        <v>8.85</v>
      </c>
      <c r="G469" s="23">
        <v>16532.86</v>
      </c>
    </row>
    <row r="470" spans="1:7" x14ac:dyDescent="0.2">
      <c r="A470" s="101" t="s">
        <v>604</v>
      </c>
      <c r="B470" s="102" t="s">
        <v>290</v>
      </c>
      <c r="C470" s="102" t="s">
        <v>288</v>
      </c>
      <c r="D470" s="103" t="s">
        <v>871</v>
      </c>
      <c r="E470" s="104">
        <v>2.6551</v>
      </c>
      <c r="F470" s="118">
        <v>42.1402</v>
      </c>
      <c r="G470" s="23">
        <v>111.88</v>
      </c>
    </row>
    <row r="471" spans="1:7" x14ac:dyDescent="0.2">
      <c r="A471" s="101" t="s">
        <v>603</v>
      </c>
      <c r="B471" s="102" t="s">
        <v>290</v>
      </c>
      <c r="C471" s="102" t="s">
        <v>287</v>
      </c>
      <c r="D471" s="103" t="s">
        <v>871</v>
      </c>
      <c r="E471" s="104">
        <v>6.2399999999999997E-2</v>
      </c>
      <c r="F471" s="118">
        <v>0.44890000000000002</v>
      </c>
      <c r="G471" s="23">
        <v>0.02</v>
      </c>
    </row>
    <row r="472" spans="1:7" x14ac:dyDescent="0.2">
      <c r="A472" s="116"/>
      <c r="B472" s="116"/>
      <c r="C472" s="116" t="s">
        <v>868</v>
      </c>
      <c r="D472" s="116"/>
      <c r="E472" s="117"/>
      <c r="F472" s="116"/>
      <c r="G472" s="117"/>
    </row>
    <row r="473" spans="1:7" ht="15" x14ac:dyDescent="0.2">
      <c r="A473" s="119" t="s">
        <v>276</v>
      </c>
      <c r="B473" s="119" t="s">
        <v>275</v>
      </c>
      <c r="C473" s="119" t="s">
        <v>274</v>
      </c>
      <c r="D473" s="119" t="s">
        <v>273</v>
      </c>
      <c r="E473" s="119" t="s">
        <v>272</v>
      </c>
      <c r="F473" s="119" t="s">
        <v>271</v>
      </c>
      <c r="G473" s="119" t="s">
        <v>269</v>
      </c>
    </row>
    <row r="474" spans="1:7" ht="25.5" x14ac:dyDescent="0.2">
      <c r="A474" s="92" t="s">
        <v>313</v>
      </c>
      <c r="B474" s="93" t="s">
        <v>3</v>
      </c>
      <c r="C474" s="93" t="s">
        <v>312</v>
      </c>
      <c r="D474" s="94" t="s">
        <v>7</v>
      </c>
      <c r="E474" s="95">
        <v>1</v>
      </c>
      <c r="F474" s="96">
        <v>45690.68</v>
      </c>
      <c r="G474" s="96">
        <v>45690.68</v>
      </c>
    </row>
    <row r="475" spans="1:7" ht="25.5" x14ac:dyDescent="0.2">
      <c r="A475" s="97" t="s">
        <v>311</v>
      </c>
      <c r="B475" s="98" t="s">
        <v>8</v>
      </c>
      <c r="C475" s="98" t="s">
        <v>310</v>
      </c>
      <c r="D475" s="99" t="s">
        <v>209</v>
      </c>
      <c r="E475" s="100">
        <v>18.043700000000001</v>
      </c>
      <c r="F475" s="22">
        <v>27.21</v>
      </c>
      <c r="G475" s="22">
        <v>490.96</v>
      </c>
    </row>
    <row r="476" spans="1:7" x14ac:dyDescent="0.2">
      <c r="A476" s="97" t="s">
        <v>309</v>
      </c>
      <c r="B476" s="98" t="s">
        <v>8</v>
      </c>
      <c r="C476" s="98" t="s">
        <v>308</v>
      </c>
      <c r="D476" s="99" t="s">
        <v>209</v>
      </c>
      <c r="E476" s="100">
        <v>53.893599999999999</v>
      </c>
      <c r="F476" s="22">
        <v>26.6</v>
      </c>
      <c r="G476" s="22">
        <v>1433.56</v>
      </c>
    </row>
    <row r="477" spans="1:7" ht="38.25" x14ac:dyDescent="0.2">
      <c r="A477" s="97" t="s">
        <v>307</v>
      </c>
      <c r="B477" s="98" t="s">
        <v>8</v>
      </c>
      <c r="C477" s="98" t="s">
        <v>306</v>
      </c>
      <c r="D477" s="99" t="s">
        <v>289</v>
      </c>
      <c r="E477" s="100">
        <v>16.3477</v>
      </c>
      <c r="F477" s="22">
        <v>5.42</v>
      </c>
      <c r="G477" s="22">
        <v>88.6</v>
      </c>
    </row>
    <row r="478" spans="1:7" ht="38.25" x14ac:dyDescent="0.2">
      <c r="A478" s="97" t="s">
        <v>305</v>
      </c>
      <c r="B478" s="98" t="s">
        <v>8</v>
      </c>
      <c r="C478" s="98" t="s">
        <v>304</v>
      </c>
      <c r="D478" s="99" t="s">
        <v>286</v>
      </c>
      <c r="E478" s="100">
        <v>37.545900000000003</v>
      </c>
      <c r="F478" s="22">
        <v>7.0000000000000007E-2</v>
      </c>
      <c r="G478" s="22">
        <v>2.62</v>
      </c>
    </row>
    <row r="479" spans="1:7" ht="25.5" x14ac:dyDescent="0.2">
      <c r="A479" s="97" t="s">
        <v>303</v>
      </c>
      <c r="B479" s="98" t="s">
        <v>8</v>
      </c>
      <c r="C479" s="98" t="s">
        <v>701</v>
      </c>
      <c r="D479" s="99" t="s">
        <v>289</v>
      </c>
      <c r="E479" s="100">
        <v>4.5997000000000003</v>
      </c>
      <c r="F479" s="22">
        <v>94.3</v>
      </c>
      <c r="G479" s="22">
        <v>433.75</v>
      </c>
    </row>
    <row r="480" spans="1:7" ht="25.5" x14ac:dyDescent="0.2">
      <c r="A480" s="97" t="s">
        <v>302</v>
      </c>
      <c r="B480" s="98" t="s">
        <v>8</v>
      </c>
      <c r="C480" s="98" t="s">
        <v>702</v>
      </c>
      <c r="D480" s="99" t="s">
        <v>286</v>
      </c>
      <c r="E480" s="100">
        <v>10.5642</v>
      </c>
      <c r="F480" s="22">
        <v>0.21</v>
      </c>
      <c r="G480" s="22">
        <v>2.21</v>
      </c>
    </row>
    <row r="481" spans="1:7" x14ac:dyDescent="0.2">
      <c r="A481" s="101" t="s">
        <v>301</v>
      </c>
      <c r="B481" s="102" t="s">
        <v>290</v>
      </c>
      <c r="C481" s="102" t="s">
        <v>288</v>
      </c>
      <c r="D481" s="103" t="s">
        <v>870</v>
      </c>
      <c r="E481" s="104">
        <v>0.69420000000000004</v>
      </c>
      <c r="F481" s="118">
        <v>49.815899999999999</v>
      </c>
      <c r="G481" s="23">
        <v>34.58</v>
      </c>
    </row>
    <row r="482" spans="1:7" x14ac:dyDescent="0.2">
      <c r="A482" s="101" t="s">
        <v>300</v>
      </c>
      <c r="B482" s="102" t="s">
        <v>8</v>
      </c>
      <c r="C482" s="102" t="s">
        <v>299</v>
      </c>
      <c r="D482" s="103" t="s">
        <v>97</v>
      </c>
      <c r="E482" s="104">
        <v>2740.4416000000001</v>
      </c>
      <c r="F482" s="23">
        <v>8.85</v>
      </c>
      <c r="G482" s="23">
        <v>24252.9</v>
      </c>
    </row>
    <row r="483" spans="1:7" ht="25.5" x14ac:dyDescent="0.2">
      <c r="A483" s="101" t="s">
        <v>298</v>
      </c>
      <c r="B483" s="102" t="s">
        <v>8</v>
      </c>
      <c r="C483" s="102" t="s">
        <v>297</v>
      </c>
      <c r="D483" s="103" t="s">
        <v>32</v>
      </c>
      <c r="E483" s="104">
        <v>10</v>
      </c>
      <c r="F483" s="23">
        <v>1303.33</v>
      </c>
      <c r="G483" s="23">
        <v>13033.3</v>
      </c>
    </row>
    <row r="484" spans="1:7" ht="25.5" x14ac:dyDescent="0.2">
      <c r="A484" s="101" t="s">
        <v>296</v>
      </c>
      <c r="B484" s="102" t="s">
        <v>8</v>
      </c>
      <c r="C484" s="102" t="s">
        <v>703</v>
      </c>
      <c r="D484" s="103" t="s">
        <v>32</v>
      </c>
      <c r="E484" s="104">
        <v>3</v>
      </c>
      <c r="F484" s="23">
        <v>649.70000000000005</v>
      </c>
      <c r="G484" s="23">
        <v>1949.1</v>
      </c>
    </row>
    <row r="485" spans="1:7" ht="25.5" x14ac:dyDescent="0.2">
      <c r="A485" s="101" t="s">
        <v>295</v>
      </c>
      <c r="B485" s="102" t="s">
        <v>8</v>
      </c>
      <c r="C485" s="102" t="s">
        <v>294</v>
      </c>
      <c r="D485" s="103" t="s">
        <v>7</v>
      </c>
      <c r="E485" s="104">
        <v>10</v>
      </c>
      <c r="F485" s="23">
        <v>58.22</v>
      </c>
      <c r="G485" s="23">
        <v>582.20000000000005</v>
      </c>
    </row>
    <row r="486" spans="1:7" x14ac:dyDescent="0.2">
      <c r="A486" s="101" t="s">
        <v>293</v>
      </c>
      <c r="B486" s="102" t="s">
        <v>8</v>
      </c>
      <c r="C486" s="102" t="s">
        <v>292</v>
      </c>
      <c r="D486" s="103" t="s">
        <v>97</v>
      </c>
      <c r="E486" s="104">
        <v>72.680800000000005</v>
      </c>
      <c r="F486" s="23">
        <v>44.29</v>
      </c>
      <c r="G486" s="23">
        <v>3219.03</v>
      </c>
    </row>
    <row r="487" spans="1:7" x14ac:dyDescent="0.2">
      <c r="A487" s="101" t="s">
        <v>291</v>
      </c>
      <c r="B487" s="102" t="s">
        <v>290</v>
      </c>
      <c r="C487" s="102" t="s">
        <v>287</v>
      </c>
      <c r="D487" s="103" t="s">
        <v>870</v>
      </c>
      <c r="E487" s="104">
        <v>3.4000000000000002E-2</v>
      </c>
      <c r="F487" s="118">
        <v>0.70620000000000005</v>
      </c>
      <c r="G487" s="23">
        <v>0.02</v>
      </c>
    </row>
    <row r="488" spans="1:7" x14ac:dyDescent="0.2">
      <c r="A488" s="101" t="s">
        <v>604</v>
      </c>
      <c r="B488" s="102" t="s">
        <v>290</v>
      </c>
      <c r="C488" s="102" t="s">
        <v>288</v>
      </c>
      <c r="D488" s="103" t="s">
        <v>871</v>
      </c>
      <c r="E488" s="104">
        <v>3.9826000000000001</v>
      </c>
      <c r="F488" s="118">
        <v>42.1402</v>
      </c>
      <c r="G488" s="23">
        <v>167.82</v>
      </c>
    </row>
    <row r="489" spans="1:7" x14ac:dyDescent="0.2">
      <c r="A489" s="101" t="s">
        <v>603</v>
      </c>
      <c r="B489" s="102" t="s">
        <v>290</v>
      </c>
      <c r="C489" s="102" t="s">
        <v>287</v>
      </c>
      <c r="D489" s="103" t="s">
        <v>871</v>
      </c>
      <c r="E489" s="104">
        <v>7.8E-2</v>
      </c>
      <c r="F489" s="118">
        <v>0.44890000000000002</v>
      </c>
      <c r="G489" s="23">
        <v>0.03</v>
      </c>
    </row>
  </sheetData>
  <autoFilter ref="A5:G489"/>
  <mergeCells count="5">
    <mergeCell ref="A3:G3"/>
    <mergeCell ref="D2:E2"/>
    <mergeCell ref="B1:C1"/>
    <mergeCell ref="B2:C2"/>
    <mergeCell ref="F1:F2"/>
  </mergeCells>
  <pageMargins left="0.51181102362204722" right="0.51181102362204722" top="0.98425196850393704" bottom="0.98425196850393704" header="0.51181102362204722" footer="0.51181102362204722"/>
  <pageSetup paperSize="9" scale="61" fitToHeight="0" orientation="portrait" r:id="rId1"/>
  <headerFooter>
    <oddFooter>Página &amp;P de &amp;N</oddFooter>
  </headerFooter>
  <rowBreaks count="11" manualBreakCount="11">
    <brk id="52" max="16383" man="1"/>
    <brk id="96" max="16383" man="1"/>
    <brk id="137" max="16383" man="1"/>
    <brk id="167" max="16383" man="1"/>
    <brk id="205" max="16383" man="1"/>
    <brk id="230" max="16383" man="1"/>
    <brk id="266" max="16383" man="1"/>
    <brk id="305" max="16383" man="1"/>
    <brk id="342" max="16383" man="1"/>
    <brk id="395" max="16383" man="1"/>
    <brk id="4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view="pageBreakPreview" zoomScaleNormal="100" zoomScaleSheetLayoutView="100" workbookViewId="0">
      <selection activeCell="B5" sqref="B5:C5"/>
    </sheetView>
  </sheetViews>
  <sheetFormatPr defaultRowHeight="14.25" x14ac:dyDescent="0.25"/>
  <cols>
    <col min="1" max="1" width="7.5703125" style="33" customWidth="1"/>
    <col min="2" max="2" width="83" style="33" customWidth="1"/>
    <col min="3" max="3" width="35" style="33" customWidth="1"/>
    <col min="4" max="5" width="20.140625" style="33" customWidth="1"/>
    <col min="6" max="16384" width="9.140625" style="33"/>
  </cols>
  <sheetData>
    <row r="1" spans="1:5" ht="56.25" customHeight="1" x14ac:dyDescent="0.25">
      <c r="A1" s="129" t="s">
        <v>609</v>
      </c>
      <c r="B1" s="129"/>
      <c r="C1" s="129"/>
      <c r="D1" s="129"/>
      <c r="E1" s="129"/>
    </row>
    <row r="2" spans="1:5" ht="15" customHeight="1" x14ac:dyDescent="0.25">
      <c r="A2" s="130" t="s">
        <v>285</v>
      </c>
      <c r="B2" s="130"/>
      <c r="C2" s="34" t="s">
        <v>284</v>
      </c>
      <c r="D2" s="131" t="s">
        <v>282</v>
      </c>
      <c r="E2" s="131"/>
    </row>
    <row r="3" spans="1:5" s="36" customFormat="1" ht="67.5" customHeight="1" x14ac:dyDescent="0.25">
      <c r="A3" s="132" t="str">
        <f>'Orçamento Sintetico'!D2</f>
        <v>INFRAESTRUTURA URBANA - PAVIMENTAÇÃO ASFÁLTICA E DRENAGEM DE ÁGUAS PLUVIAIS - BOSQUE DAS ARARAS ETAPA A</v>
      </c>
      <c r="B3" s="132"/>
      <c r="C3" s="35" t="str">
        <f>'Orçamento Sintetico'!E2</f>
        <v>SINAPI - 12/2023 - MS
SCO RIO - 12/2023
SICRO- 10/2023 - MS
ENG. CONSULTIVA - 10/2023</v>
      </c>
      <c r="D3" s="133" t="str">
        <f>UPPER('[2]Orçamento Sintético SD'!J3)&amp;CHAR(10)&amp;"BDI Serviços:"&amp;CHAR(10)&amp;FIXED('[2]Orçamento Sintético SD'!H3*100)&amp;"%"&amp;CHAR(10)&amp;"BDI Insumos:"&amp;CHAR(10)&amp;FIXED('[2]Orçamento Sintético SD'!H5*100)&amp;"%"</f>
        <v>NÃO DESONERADO
BDI Serviços:
22,00%
BDI Insumos:
15,28%</v>
      </c>
      <c r="E3" s="135" t="s">
        <v>610</v>
      </c>
    </row>
    <row r="4" spans="1:5" ht="20.100000000000001" customHeight="1" x14ac:dyDescent="0.25">
      <c r="A4" s="37" t="s">
        <v>611</v>
      </c>
      <c r="B4" s="38"/>
      <c r="C4" s="38"/>
      <c r="D4" s="134"/>
      <c r="E4" s="136"/>
    </row>
    <row r="5" spans="1:5" ht="15.95" customHeight="1" x14ac:dyDescent="0.25">
      <c r="A5" s="39" t="s">
        <v>277</v>
      </c>
      <c r="B5" s="127" t="s">
        <v>274</v>
      </c>
      <c r="C5" s="127"/>
      <c r="D5" s="39" t="s">
        <v>269</v>
      </c>
      <c r="E5" s="39" t="s">
        <v>269</v>
      </c>
    </row>
    <row r="6" spans="1:5" ht="17.100000000000001" customHeight="1" x14ac:dyDescent="0.25">
      <c r="A6" s="40">
        <v>1</v>
      </c>
      <c r="B6" s="109" t="str">
        <f>VLOOKUP(A6,'Orçamento Sintetico'!$A$5:$K$176,4,FALSE)</f>
        <v>SERVIÇOS PRELIMINARES</v>
      </c>
      <c r="C6" s="110"/>
      <c r="D6" s="41">
        <f>VLOOKUP(A6,'Orçamento Sintetico'!$A$5:$K$176,10,FALSE)</f>
        <v>233943.49</v>
      </c>
      <c r="E6" s="41">
        <v>239098.71</v>
      </c>
    </row>
    <row r="7" spans="1:5" ht="15.95" customHeight="1" x14ac:dyDescent="0.25">
      <c r="A7" s="40">
        <v>2</v>
      </c>
      <c r="B7" s="109" t="str">
        <f>VLOOKUP(A7,'Orçamento Sintetico'!$A$5:$K$176,4,FALSE)</f>
        <v>REMOÇÕES, DEMOLIÇÕES E SUPRESSÕES</v>
      </c>
      <c r="C7" s="110"/>
      <c r="D7" s="41">
        <f>VLOOKUP(A7,'Orçamento Sintetico'!$A$5:$K$176,10,FALSE)</f>
        <v>102816.42</v>
      </c>
      <c r="E7" s="41">
        <v>103842.77</v>
      </c>
    </row>
    <row r="8" spans="1:5" ht="15.95" customHeight="1" x14ac:dyDescent="0.25">
      <c r="A8" s="40">
        <v>3</v>
      </c>
      <c r="B8" s="109" t="str">
        <f>VLOOKUP(A8,'Orçamento Sintetico'!$A$5:$K$176,4,FALSE)</f>
        <v>MICRODRENAGEM - TERRAPLENAGEM</v>
      </c>
      <c r="C8" s="110"/>
      <c r="D8" s="41">
        <f>VLOOKUP(A8,'Orçamento Sintetico'!$A$5:$K$176,10,FALSE)</f>
        <v>654454.27</v>
      </c>
      <c r="E8" s="41">
        <v>662154.51</v>
      </c>
    </row>
    <row r="9" spans="1:5" ht="15.95" customHeight="1" x14ac:dyDescent="0.25">
      <c r="A9" s="40">
        <v>4</v>
      </c>
      <c r="B9" s="109" t="str">
        <f>VLOOKUP(A9,'Orçamento Sintetico'!$A$5:$K$176,4,FALSE)</f>
        <v>MICRODRENAGEM - GALERIAS</v>
      </c>
      <c r="C9" s="110"/>
      <c r="D9" s="41">
        <f>VLOOKUP(A9,'Orçamento Sintetico'!$A$5:$K$176,10,FALSE)</f>
        <v>742801.29</v>
      </c>
      <c r="E9" s="41">
        <v>744251.25</v>
      </c>
    </row>
    <row r="10" spans="1:5" ht="15.95" customHeight="1" x14ac:dyDescent="0.25">
      <c r="A10" s="40">
        <v>5</v>
      </c>
      <c r="B10" s="109" t="str">
        <f>VLOOKUP(A10,'Orçamento Sintetico'!$A$5:$K$176,4,FALSE)</f>
        <v>MICRODRENAGEM - DISPOSITIVOS AUXILIARES</v>
      </c>
      <c r="C10" s="110"/>
      <c r="D10" s="41">
        <f>VLOOKUP(A10,'Orçamento Sintetico'!$A$5:$K$176,10,FALSE)</f>
        <v>275584.69</v>
      </c>
      <c r="E10" s="41">
        <v>278019.23</v>
      </c>
    </row>
    <row r="11" spans="1:5" ht="15.95" customHeight="1" x14ac:dyDescent="0.25">
      <c r="A11" s="40">
        <v>6</v>
      </c>
      <c r="B11" s="109" t="str">
        <f>VLOOKUP(A11,'Orçamento Sintetico'!$A$5:$K$176,4,FALSE)</f>
        <v>MICRODRENAGEM - SERVIÇOS DE ESTRUTURAS</v>
      </c>
      <c r="C11" s="111"/>
      <c r="D11" s="41">
        <f>VLOOKUP(A11,'Orçamento Sintetico'!$A$5:$K$176,10,FALSE)</f>
        <v>96877.280000000013</v>
      </c>
      <c r="E11" s="41">
        <v>98090.49</v>
      </c>
    </row>
    <row r="12" spans="1:5" ht="15.95" customHeight="1" x14ac:dyDescent="0.25">
      <c r="A12" s="40">
        <v>7</v>
      </c>
      <c r="B12" s="109" t="str">
        <f>VLOOKUP(A12,'Orçamento Sintetico'!$A$5:$K$176,4,FALSE)</f>
        <v>MICRODRENAGEM - RECOMPOSIÇÃO DO PAVIMENTO</v>
      </c>
      <c r="C12" s="111"/>
      <c r="D12" s="41">
        <f>VLOOKUP(A12,'Orçamento Sintetico'!$A$5:$K$176,10,FALSE)</f>
        <v>152536.25</v>
      </c>
      <c r="E12" s="41">
        <v>153953.51</v>
      </c>
    </row>
    <row r="13" spans="1:5" ht="15.95" customHeight="1" x14ac:dyDescent="0.25">
      <c r="A13" s="40">
        <v>8</v>
      </c>
      <c r="B13" s="109" t="str">
        <f>VLOOKUP(A13,'Orçamento Sintetico'!$A$5:$K$176,4,FALSE)</f>
        <v>IMPLANTAÇÃO ASFÁLTICA - TERRAPLENAGEM</v>
      </c>
      <c r="C13" s="111"/>
      <c r="D13" s="41">
        <f>VLOOKUP(A13,'Orçamento Sintetico'!$A$5:$K$176,10,FALSE)</f>
        <v>874031.42999999993</v>
      </c>
      <c r="E13" s="41">
        <v>898854.26</v>
      </c>
    </row>
    <row r="14" spans="1:5" ht="15.95" customHeight="1" x14ac:dyDescent="0.25">
      <c r="A14" s="40">
        <v>9</v>
      </c>
      <c r="B14" s="109" t="str">
        <f>VLOOKUP(A14,'Orçamento Sintetico'!$A$5:$K$176,4,FALSE)</f>
        <v>IMPLANTAÇÃO ASFÁLTICA - PAVIMENTAÇÃO</v>
      </c>
      <c r="C14" s="111"/>
      <c r="D14" s="41">
        <f>VLOOKUP(A14,'Orçamento Sintetico'!$A$5:$K$176,10,FALSE)</f>
        <v>2847169.9200000004</v>
      </c>
      <c r="E14" s="41">
        <v>2874622.62</v>
      </c>
    </row>
    <row r="15" spans="1:5" ht="15.95" customHeight="1" x14ac:dyDescent="0.25">
      <c r="A15" s="40">
        <v>10</v>
      </c>
      <c r="B15" s="109" t="str">
        <f>VLOOKUP(A15,'Orçamento Sintetico'!$A$5:$K$176,4,FALSE)</f>
        <v>SERVIÇOS COMPLEMENTARES</v>
      </c>
      <c r="C15" s="111"/>
      <c r="D15" s="41">
        <f>VLOOKUP(A15,'Orçamento Sintetico'!$A$5:$K$176,10,FALSE)</f>
        <v>375361.58999999997</v>
      </c>
      <c r="E15" s="41">
        <v>382927.24</v>
      </c>
    </row>
    <row r="16" spans="1:5" ht="15.95" customHeight="1" x14ac:dyDescent="0.25">
      <c r="A16" s="40">
        <v>11</v>
      </c>
      <c r="B16" s="109" t="str">
        <f>VLOOKUP(A16,'Orçamento Sintetico'!$A$5:$K$176,4,FALSE)</f>
        <v>PASSEIO COM ACESSIBILIDADE</v>
      </c>
      <c r="C16" s="111"/>
      <c r="D16" s="41">
        <f>VLOOKUP(A16,'Orçamento Sintetico'!$A$5:$K$176,10,FALSE)</f>
        <v>492176.67</v>
      </c>
      <c r="E16" s="41">
        <v>511278.53</v>
      </c>
    </row>
    <row r="17" spans="1:5" ht="15.95" customHeight="1" x14ac:dyDescent="0.25">
      <c r="A17" s="40">
        <v>12</v>
      </c>
      <c r="B17" s="109" t="str">
        <f>VLOOKUP(A17,'Orçamento Sintetico'!$A$5:$K$176,4,FALSE)</f>
        <v>SINALIZAÇÃO VIÁRIA DEFINITIVA HORIZONTAL E VERTICAL E DISPOSITIVOS DE SEGURANÇA</v>
      </c>
      <c r="C17" s="111"/>
      <c r="D17" s="41">
        <f>VLOOKUP(A17,'Orçamento Sintetico'!$A$5:$K$176,10,FALSE)</f>
        <v>70706.569999999992</v>
      </c>
      <c r="E17" s="41">
        <v>73548.45</v>
      </c>
    </row>
    <row r="18" spans="1:5" ht="15.95" customHeight="1" x14ac:dyDescent="0.25">
      <c r="A18" s="40">
        <v>13</v>
      </c>
      <c r="B18" s="109" t="str">
        <f>VLOOKUP(A18,'Orçamento Sintetico'!$A$5:$K$176,4,FALSE)</f>
        <v>ADMINISTRAÇÃO LOCAL</v>
      </c>
      <c r="C18" s="111"/>
      <c r="D18" s="41">
        <f>VLOOKUP(A18,'Orçamento Sintetico'!$A$5:$K$176,10,FALSE)</f>
        <v>309462.03000000003</v>
      </c>
      <c r="E18" s="41">
        <v>293285.3</v>
      </c>
    </row>
    <row r="19" spans="1:5" ht="20.100000000000001" customHeight="1" x14ac:dyDescent="0.25">
      <c r="A19" s="42"/>
      <c r="B19" s="43"/>
      <c r="C19" s="42" t="s">
        <v>612</v>
      </c>
      <c r="D19" s="44">
        <f>SUM(D6:D18)</f>
        <v>7227921.9000000013</v>
      </c>
      <c r="E19" s="44">
        <f>SUM(E6:E18)</f>
        <v>7313926.8700000001</v>
      </c>
    </row>
    <row r="20" spans="1:5" ht="28.5" customHeight="1" x14ac:dyDescent="0.25">
      <c r="A20" s="128" t="str">
        <f>"NOTA: O ORÇAMENTO ADOTADO UTILIZARÁ ENCARGOS SOCIAIS "&amp;IF(D19&gt;E19,"DESONERADOS","NÃO DESONERADOS")&amp;" POR SER O MENOR CUSTO, SENDO ESTA ALTERNATIVA A MAIS VANTAJOSA PARA A ADMINISTRAÇÃO PÚBLICA."</f>
        <v>NOTA: O ORÇAMENTO ADOTADO UTILIZARÁ ENCARGOS SOCIAIS NÃO DESONERADOS POR SER O MENOR CUSTO, SENDO ESTA ALTERNATIVA A MAIS VANTAJOSA PARA A ADMINISTRAÇÃO PÚBLICA.</v>
      </c>
      <c r="B20" s="128"/>
      <c r="C20" s="128"/>
      <c r="D20" s="128"/>
      <c r="E20" s="128"/>
    </row>
    <row r="21" spans="1:5" ht="15" customHeight="1" x14ac:dyDescent="0.25"/>
  </sheetData>
  <mergeCells count="8">
    <mergeCell ref="B5:C5"/>
    <mergeCell ref="A20:E20"/>
    <mergeCell ref="A1:E1"/>
    <mergeCell ref="A2:B2"/>
    <mergeCell ref="D2:E2"/>
    <mergeCell ref="A3:B3"/>
    <mergeCell ref="D3:D4"/>
    <mergeCell ref="E3:E4"/>
  </mergeCells>
  <pageMargins left="0.62992125984251968" right="0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5"/>
  <sheetViews>
    <sheetView showZeros="0" view="pageBreakPreview" topLeftCell="A7" zoomScale="85" zoomScaleNormal="100" zoomScaleSheetLayoutView="85" workbookViewId="0">
      <selection activeCell="L37" sqref="L37"/>
    </sheetView>
  </sheetViews>
  <sheetFormatPr defaultRowHeight="14.25" x14ac:dyDescent="0.25"/>
  <cols>
    <col min="1" max="1" width="7.5703125" style="67" customWidth="1"/>
    <col min="2" max="2" width="67" style="67" customWidth="1"/>
    <col min="3" max="3" width="22.140625" style="68" customWidth="1"/>
    <col min="4" max="11" width="14.42578125" style="68" customWidth="1"/>
    <col min="12" max="12" width="15.42578125" style="68" bestFit="1" customWidth="1"/>
    <col min="13" max="13" width="15.5703125" style="68" customWidth="1"/>
    <col min="14" max="14" width="32.7109375" style="33" customWidth="1"/>
    <col min="15" max="16384" width="9.140625" style="33"/>
  </cols>
  <sheetData>
    <row r="1" spans="1:14" s="28" customFormat="1" ht="56.25" customHeight="1" x14ac:dyDescent="0.25">
      <c r="A1" s="129" t="s">
        <v>609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45" t="s">
        <v>613</v>
      </c>
    </row>
    <row r="2" spans="1:14" ht="15" x14ac:dyDescent="0.25">
      <c r="A2" s="149" t="s">
        <v>614</v>
      </c>
      <c r="B2" s="149"/>
      <c r="C2" s="46"/>
      <c r="D2" s="47" t="s">
        <v>284</v>
      </c>
      <c r="E2" s="47"/>
      <c r="F2" s="112" t="s">
        <v>615</v>
      </c>
      <c r="G2" s="48"/>
      <c r="H2" s="48"/>
      <c r="I2" s="48"/>
      <c r="J2" s="46"/>
      <c r="K2" s="49" t="s">
        <v>282</v>
      </c>
      <c r="L2" s="46"/>
      <c r="M2" s="48"/>
      <c r="N2" s="145" t="s">
        <v>616</v>
      </c>
    </row>
    <row r="3" spans="1:14" ht="14.25" customHeight="1" x14ac:dyDescent="0.25">
      <c r="A3" s="146" t="str">
        <f>'Orçamento Sintetico'!D2</f>
        <v>INFRAESTRUTURA URBANA - PAVIMENTAÇÃO ASFÁLTICA E DRENAGEM DE ÁGUAS PLUVIAIS - BOSQUE DAS ARARAS ETAPA A</v>
      </c>
      <c r="B3" s="146"/>
      <c r="C3" s="146"/>
      <c r="D3" s="147" t="str">
        <f>'Orçamento Sintetico'!E2</f>
        <v>SINAPI - 12/2023 - MS
SCO RIO - 12/2023
SICRO- 10/2023 - MS
ENG. CONSULTIVA - 10/2023</v>
      </c>
      <c r="E3" s="147"/>
      <c r="F3" s="50">
        <f>IF('[5]Quadro de Comparação'!D21&lt;='[5]Quadro de Comparação'!E21,'[5]Orçamento Sintético SD'!H3,'[5]Orçamento Sintético CD'!H3)</f>
        <v>0.22</v>
      </c>
      <c r="G3" s="50"/>
      <c r="H3" s="50"/>
      <c r="I3" s="50"/>
      <c r="J3" s="46"/>
      <c r="K3" s="51" t="str">
        <f>IF('[5]Quadro de Comparação'!D21&lt;='[5]Quadro de Comparação'!E21,'[5]Orçamento Sintético SD'!J3,'[5]Orçamento Sintético CD'!J3)</f>
        <v>Não Desonerado</v>
      </c>
      <c r="L3" s="46"/>
      <c r="M3" s="52"/>
      <c r="N3" s="145"/>
    </row>
    <row r="4" spans="1:14" ht="15" x14ac:dyDescent="0.25">
      <c r="A4" s="146"/>
      <c r="B4" s="146"/>
      <c r="C4" s="146"/>
      <c r="D4" s="147"/>
      <c r="E4" s="147"/>
      <c r="F4" s="48" t="s">
        <v>617</v>
      </c>
      <c r="G4" s="48"/>
      <c r="H4" s="48"/>
      <c r="I4" s="48"/>
      <c r="J4" s="48"/>
      <c r="K4" s="46"/>
      <c r="L4" s="53"/>
      <c r="M4" s="53"/>
      <c r="N4" s="148" t="s">
        <v>618</v>
      </c>
    </row>
    <row r="5" spans="1:14" ht="35.1" customHeight="1" x14ac:dyDescent="0.25">
      <c r="A5" s="146"/>
      <c r="B5" s="146"/>
      <c r="C5" s="146"/>
      <c r="D5" s="147"/>
      <c r="E5" s="147"/>
      <c r="F5" s="50">
        <f>IF('[5]Quadro de Comparação'!D21&lt;='[5]Quadro de Comparação'!E21,'[5]Orçamento Sintético SD'!H5,'[5]Orçamento Sintético CD'!H5)</f>
        <v>0.15279999999999999</v>
      </c>
      <c r="G5" s="50"/>
      <c r="H5" s="50"/>
      <c r="I5" s="50"/>
      <c r="J5" s="54"/>
      <c r="K5" s="46"/>
      <c r="L5" s="53"/>
      <c r="M5" s="53"/>
      <c r="N5" s="148"/>
    </row>
    <row r="6" spans="1:14" ht="20.100000000000001" customHeight="1" x14ac:dyDescent="0.25">
      <c r="A6" s="150" t="s">
        <v>619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44" t="s">
        <v>620</v>
      </c>
    </row>
    <row r="7" spans="1:14" ht="15" x14ac:dyDescent="0.25">
      <c r="A7" s="55" t="s">
        <v>277</v>
      </c>
      <c r="B7" s="55" t="s">
        <v>274</v>
      </c>
      <c r="C7" s="55" t="s">
        <v>621</v>
      </c>
      <c r="D7" s="55" t="s">
        <v>622</v>
      </c>
      <c r="E7" s="55" t="s">
        <v>623</v>
      </c>
      <c r="F7" s="55" t="s">
        <v>624</v>
      </c>
      <c r="G7" s="55" t="s">
        <v>625</v>
      </c>
      <c r="H7" s="55" t="s">
        <v>626</v>
      </c>
      <c r="I7" s="55" t="s">
        <v>627</v>
      </c>
      <c r="J7" s="55" t="s">
        <v>664</v>
      </c>
      <c r="K7" s="55" t="s">
        <v>665</v>
      </c>
      <c r="L7" s="55" t="s">
        <v>666</v>
      </c>
      <c r="M7" s="55" t="s">
        <v>269</v>
      </c>
      <c r="N7" s="144"/>
    </row>
    <row r="8" spans="1:14" s="58" customFormat="1" ht="15" thickBot="1" x14ac:dyDescent="0.25">
      <c r="A8" s="139">
        <v>1</v>
      </c>
      <c r="B8" s="140" t="str">
        <f>VLOOKUP(A8,'Quadro de Comparação'!$A$6:$D$18,2,FALSE)</f>
        <v>SERVIÇOS PRELIMINARES</v>
      </c>
      <c r="C8" s="141">
        <f>VLOOKUP(A8,'Quadro de Comparação'!$A$6:$D$18,4,FALSE)</f>
        <v>233943.49</v>
      </c>
      <c r="D8" s="56">
        <v>0.4</v>
      </c>
      <c r="E8" s="56">
        <v>0.15</v>
      </c>
      <c r="F8" s="56">
        <v>0.15</v>
      </c>
      <c r="G8" s="56">
        <v>0.15</v>
      </c>
      <c r="H8" s="56">
        <v>0.03</v>
      </c>
      <c r="I8" s="56">
        <v>0.03</v>
      </c>
      <c r="J8" s="56">
        <v>0.03</v>
      </c>
      <c r="K8" s="56">
        <v>0.03</v>
      </c>
      <c r="L8" s="56">
        <v>0.03</v>
      </c>
      <c r="M8" s="57">
        <f t="shared" ref="M8:M35" si="0">SUM(D8:L8)</f>
        <v>1.0000000000000002</v>
      </c>
    </row>
    <row r="9" spans="1:14" s="58" customFormat="1" ht="15" thickTop="1" x14ac:dyDescent="0.25">
      <c r="A9" s="139"/>
      <c r="B9" s="140"/>
      <c r="C9" s="141"/>
      <c r="D9" s="59">
        <f>ROUND($C8*D8,2)</f>
        <v>93577.4</v>
      </c>
      <c r="E9" s="59">
        <f>IF(SUM($D8:E8)=1,$C8-SUM($D9:D9),ROUND($C8*E8,2))</f>
        <v>35091.519999999997</v>
      </c>
      <c r="F9" s="59">
        <f>IF(SUM($D8:F8)=1,$C8-SUM($D9:E9),ROUND($C8*F8,2))</f>
        <v>35091.519999999997</v>
      </c>
      <c r="G9" s="59">
        <f>IF(SUM($D8:G8)=1,$C8-SUM($D9:F9),ROUND($C8*G8,2))</f>
        <v>35091.519999999997</v>
      </c>
      <c r="H9" s="59">
        <f>IF(SUM($D8:H8)=1,$C8-SUM($D9:G9),ROUND($C8*H8,2))</f>
        <v>7018.3</v>
      </c>
      <c r="I9" s="59">
        <f>IF(SUM($D8:I8)=1,$C8-SUM($D9:H9),ROUND($C8*I8,2))</f>
        <v>7018.3</v>
      </c>
      <c r="J9" s="59">
        <f>IF(SUM($D8:J8)=1,$C8-SUM($D9:F9),ROUND($C8*J8,2))</f>
        <v>7018.3</v>
      </c>
      <c r="K9" s="59">
        <f>IF(SUM($D8:K8)=1,$C8-SUM($D9:J9),ROUND($C8*K8,2))</f>
        <v>7018.3</v>
      </c>
      <c r="L9" s="59">
        <f>IF(SUM($D8:L8)=1,$C8-SUM($D9:K9),ROUND($C8*L8,2))</f>
        <v>7018.3300000000745</v>
      </c>
      <c r="M9" s="60">
        <f t="shared" si="0"/>
        <v>233943.49</v>
      </c>
    </row>
    <row r="10" spans="1:14" s="58" customFormat="1" ht="15" thickBot="1" x14ac:dyDescent="0.25">
      <c r="A10" s="139">
        <v>2</v>
      </c>
      <c r="B10" s="140" t="str">
        <f>VLOOKUP(A10,'Quadro de Comparação'!$A$6:$D$18,2,FALSE)</f>
        <v>REMOÇÕES, DEMOLIÇÕES E SUPRESSÕES</v>
      </c>
      <c r="C10" s="141">
        <f>VLOOKUP(A10,'Quadro de Comparação'!$A$6:$D$18,4,FALSE)</f>
        <v>102816.42</v>
      </c>
      <c r="D10" s="56">
        <v>0.5</v>
      </c>
      <c r="E10" s="56">
        <v>0.5</v>
      </c>
      <c r="F10" s="56"/>
      <c r="G10" s="56"/>
      <c r="H10" s="56"/>
      <c r="I10" s="56"/>
      <c r="J10" s="56"/>
      <c r="K10" s="56"/>
      <c r="L10" s="56"/>
      <c r="M10" s="57">
        <f t="shared" si="0"/>
        <v>1</v>
      </c>
    </row>
    <row r="11" spans="1:14" s="58" customFormat="1" ht="15" thickTop="1" x14ac:dyDescent="0.25">
      <c r="A11" s="139"/>
      <c r="B11" s="140"/>
      <c r="C11" s="141"/>
      <c r="D11" s="59">
        <f>ROUND($C10*D10,2)</f>
        <v>51408.21</v>
      </c>
      <c r="E11" s="59">
        <f>IF(SUM($D10:E10)=1,$C10-SUM($D11:D11),ROUND($C10*E10,2))</f>
        <v>51408.21</v>
      </c>
      <c r="F11" s="59">
        <f>IF(SUM($D10:F10)=1,$C10-SUM($D11:E11),ROUND($C10*F10,2))</f>
        <v>0</v>
      </c>
      <c r="G11" s="59">
        <f>IF(SUM($D10:G10)=1,$C10-SUM($D11:F11),ROUND($C10*G10,2))</f>
        <v>0</v>
      </c>
      <c r="H11" s="59">
        <f>IF(SUM($D10:H10)=1,$C10-SUM($D11:G11),ROUND($C10*H10,2))</f>
        <v>0</v>
      </c>
      <c r="I11" s="59">
        <f>IF(SUM($D10:I10)=1,$C10-SUM($D11:H11),ROUND($C10*I10,2))</f>
        <v>0</v>
      </c>
      <c r="J11" s="59">
        <f>IF(SUM($D10:J10)=1,$C10-SUM($D11:F11),ROUND($C10*J10,2))</f>
        <v>0</v>
      </c>
      <c r="K11" s="59">
        <f>IF(SUM($D10:K10)=1,$C10-SUM($D11:J11),ROUND($C10*K10,2))</f>
        <v>0</v>
      </c>
      <c r="L11" s="59">
        <f>IF(SUM($D10:L10)=1,$C10-SUM($D11:K11),ROUND($C10*L10,2))</f>
        <v>0</v>
      </c>
      <c r="M11" s="60">
        <f t="shared" si="0"/>
        <v>102816.42</v>
      </c>
    </row>
    <row r="12" spans="1:14" s="58" customFormat="1" ht="15" thickBot="1" x14ac:dyDescent="0.25">
      <c r="A12" s="139">
        <v>3</v>
      </c>
      <c r="B12" s="140" t="str">
        <f>VLOOKUP(A12,'Quadro de Comparação'!$A$6:$D$18,2,FALSE)</f>
        <v>MICRODRENAGEM - TERRAPLENAGEM</v>
      </c>
      <c r="C12" s="141">
        <f>VLOOKUP(A12,'Quadro de Comparação'!$A$6:$D$18,4,FALSE)</f>
        <v>654454.27</v>
      </c>
      <c r="D12" s="56">
        <v>0.35</v>
      </c>
      <c r="E12" s="56">
        <v>0.35</v>
      </c>
      <c r="F12" s="56">
        <v>0.3</v>
      </c>
      <c r="G12" s="56"/>
      <c r="H12" s="56"/>
      <c r="I12" s="56"/>
      <c r="J12" s="56"/>
      <c r="K12" s="56"/>
      <c r="L12" s="56"/>
      <c r="M12" s="57">
        <f t="shared" si="0"/>
        <v>1</v>
      </c>
    </row>
    <row r="13" spans="1:14" s="58" customFormat="1" ht="15" thickTop="1" x14ac:dyDescent="0.25">
      <c r="A13" s="139"/>
      <c r="B13" s="140"/>
      <c r="C13" s="141"/>
      <c r="D13" s="59">
        <f>ROUND($C12*D12,2)</f>
        <v>229058.99</v>
      </c>
      <c r="E13" s="59">
        <f>IF(SUM($D12:E12)=1,$C12-SUM($D13:D13),ROUND($C12*E12,2))</f>
        <v>229058.99</v>
      </c>
      <c r="F13" s="59">
        <f>IF(SUM($D12:F12)=1,$C12-SUM($D13:E13),ROUND($C12*F12,2))</f>
        <v>196336.29000000004</v>
      </c>
      <c r="G13" s="59">
        <f>IF(SUM($D12:G12)=1,$C12-SUM($D13:F13),ROUND($C12*G12,2))</f>
        <v>0</v>
      </c>
      <c r="H13" s="59">
        <f>IF(SUM($D12:H12)=1,$C12-SUM($D13:G13),ROUND($C12*H12,2))</f>
        <v>0</v>
      </c>
      <c r="I13" s="59">
        <f>IF(SUM($D12:I12)=1,$C12-SUM($D13:H13),ROUND($C12*I12,2))</f>
        <v>0</v>
      </c>
      <c r="J13" s="59">
        <f>IF(SUM($D12:J12)=1,$C12-SUM($D13:F13),ROUND($C12*J12,2))</f>
        <v>0</v>
      </c>
      <c r="K13" s="59">
        <f>IF(SUM($D12:K12)=1,$C12-SUM($D13:J13),ROUND($C12*K12,2))</f>
        <v>0</v>
      </c>
      <c r="L13" s="59">
        <f>IF(SUM($D12:L12)=1,$C12-SUM($D13:K13),ROUND($C12*L12,2))</f>
        <v>0</v>
      </c>
      <c r="M13" s="60">
        <f t="shared" si="0"/>
        <v>654454.27</v>
      </c>
    </row>
    <row r="14" spans="1:14" s="58" customFormat="1" ht="15" thickBot="1" x14ac:dyDescent="0.25">
      <c r="A14" s="139">
        <v>4</v>
      </c>
      <c r="B14" s="140" t="str">
        <f>VLOOKUP(A14,'Quadro de Comparação'!$A$6:$D$18,2,FALSE)</f>
        <v>MICRODRENAGEM - GALERIAS</v>
      </c>
      <c r="C14" s="141">
        <f>VLOOKUP(A14,'Quadro de Comparação'!$A$6:$D$18,4,FALSE)</f>
        <v>742801.29</v>
      </c>
      <c r="D14" s="56"/>
      <c r="E14" s="56">
        <v>0.3</v>
      </c>
      <c r="F14" s="56">
        <v>0.4</v>
      </c>
      <c r="G14" s="56">
        <v>0.3</v>
      </c>
      <c r="H14" s="56"/>
      <c r="I14" s="56"/>
      <c r="J14" s="56"/>
      <c r="K14" s="56"/>
      <c r="L14" s="56"/>
      <c r="M14" s="57">
        <f t="shared" si="0"/>
        <v>1</v>
      </c>
    </row>
    <row r="15" spans="1:14" s="58" customFormat="1" ht="15" thickTop="1" x14ac:dyDescent="0.25">
      <c r="A15" s="139"/>
      <c r="B15" s="140"/>
      <c r="C15" s="141"/>
      <c r="D15" s="59">
        <f>ROUND($C14*D14,2)</f>
        <v>0</v>
      </c>
      <c r="E15" s="59">
        <f>IF(SUM($D14:E14)=1,$C14-SUM($D15:D15),ROUND($C14*E14,2))</f>
        <v>222840.39</v>
      </c>
      <c r="F15" s="59">
        <f>IF(SUM($D14:F14)=1,$C14-SUM($D15:E15),ROUND($C14*F14,2))</f>
        <v>297120.52</v>
      </c>
      <c r="G15" s="59">
        <f>IF(SUM($D14:G14)=1,$C14-SUM($D15:F15),ROUND($C14*G14,2))</f>
        <v>222840.38</v>
      </c>
      <c r="H15" s="59">
        <f>IF(SUM($D14:H14)=1,$C14-SUM($D15:G15),ROUND($C14*H14,2))</f>
        <v>0</v>
      </c>
      <c r="I15" s="59">
        <f>IF(SUM($D14:I14)=1,$C14-SUM($D15:H15),ROUND($C14*I14,2))</f>
        <v>0</v>
      </c>
      <c r="J15" s="59"/>
      <c r="K15" s="59">
        <f>IF(SUM($D14:K14)=1,$C14-SUM($D15:J15),ROUND($C14*K14,2))</f>
        <v>0</v>
      </c>
      <c r="L15" s="59">
        <f>IF(SUM($D14:L14)=1,$C14-SUM($D15:K15),ROUND($C14*L14,2))</f>
        <v>0</v>
      </c>
      <c r="M15" s="60">
        <f t="shared" si="0"/>
        <v>742801.29</v>
      </c>
    </row>
    <row r="16" spans="1:14" s="58" customFormat="1" ht="15" customHeight="1" thickBot="1" x14ac:dyDescent="0.25">
      <c r="A16" s="139">
        <v>5</v>
      </c>
      <c r="B16" s="140" t="str">
        <f>VLOOKUP(A16,'Quadro de Comparação'!$A$6:$D$18,2,FALSE)</f>
        <v>MICRODRENAGEM - DISPOSITIVOS AUXILIARES</v>
      </c>
      <c r="C16" s="141">
        <f>VLOOKUP(A16,'Quadro de Comparação'!$A$6:$D$18,4,FALSE)</f>
        <v>275584.69</v>
      </c>
      <c r="D16" s="56"/>
      <c r="E16" s="56"/>
      <c r="F16" s="56">
        <v>0.3</v>
      </c>
      <c r="G16" s="56">
        <v>0.2</v>
      </c>
      <c r="H16" s="56">
        <v>0.3</v>
      </c>
      <c r="I16" s="56">
        <v>0.2</v>
      </c>
      <c r="J16" s="56"/>
      <c r="K16" s="56"/>
      <c r="L16" s="56"/>
      <c r="M16" s="57">
        <f t="shared" si="0"/>
        <v>1</v>
      </c>
    </row>
    <row r="17" spans="1:13" s="58" customFormat="1" ht="15" thickTop="1" x14ac:dyDescent="0.25">
      <c r="A17" s="139"/>
      <c r="B17" s="140"/>
      <c r="C17" s="141"/>
      <c r="D17" s="59">
        <f>ROUND($C16*D16,2)</f>
        <v>0</v>
      </c>
      <c r="E17" s="59">
        <f>IF(SUM($D16:E16)=1,$C16-SUM($D17:D17),ROUND($C16*E16,2))</f>
        <v>0</v>
      </c>
      <c r="F17" s="59">
        <f>IF(SUM($D16:F16)=1,$C16-SUM($D17:E17),ROUND($C16*F16,2))</f>
        <v>82675.41</v>
      </c>
      <c r="G17" s="59">
        <f>IF(SUM($D16:G16)=1,$C16-SUM($D17:F17),ROUND($C16*G16,2))</f>
        <v>55116.94</v>
      </c>
      <c r="H17" s="59">
        <f>IF(SUM($D16:H16)=1,$C16-SUM($D17:G17),ROUND($C16*H16,2))</f>
        <v>82675.41</v>
      </c>
      <c r="I17" s="59">
        <f>IF(SUM($D16:I16)=1,$C16-SUM($D17:H17),ROUND($C16*I16,2))</f>
        <v>55116.929999999993</v>
      </c>
      <c r="J17" s="59"/>
      <c r="K17" s="59">
        <f>IF(SUM($D16:K16)=1,$C16-SUM($D17:J17),ROUND($C16*K16,2))</f>
        <v>0</v>
      </c>
      <c r="L17" s="59">
        <f>IF(SUM($D16:L16)=1,$C16-SUM($D17:K17),ROUND($C16*L16,2))</f>
        <v>0</v>
      </c>
      <c r="M17" s="60">
        <f t="shared" si="0"/>
        <v>275584.69</v>
      </c>
    </row>
    <row r="18" spans="1:13" s="58" customFormat="1" ht="15" customHeight="1" thickBot="1" x14ac:dyDescent="0.25">
      <c r="A18" s="139">
        <v>6</v>
      </c>
      <c r="B18" s="140" t="str">
        <f>VLOOKUP(A18,'Quadro de Comparação'!$A$6:$D$18,2,FALSE)</f>
        <v>MICRODRENAGEM - SERVIÇOS DE ESTRUTURAS</v>
      </c>
      <c r="C18" s="141">
        <f>VLOOKUP(A18,'Quadro de Comparação'!$A$6:$D$18,4,FALSE)</f>
        <v>96877.280000000013</v>
      </c>
      <c r="D18" s="56"/>
      <c r="E18" s="56"/>
      <c r="F18" s="56">
        <v>0.3</v>
      </c>
      <c r="G18" s="56">
        <v>0.3</v>
      </c>
      <c r="H18" s="56">
        <v>0.2</v>
      </c>
      <c r="I18" s="56">
        <v>0.2</v>
      </c>
      <c r="J18" s="56"/>
      <c r="K18" s="56"/>
      <c r="L18" s="59">
        <f>IF(SUM($D17:L17)=1,$C17-SUM($D18:K18),ROUND($C17*L17,2))</f>
        <v>0</v>
      </c>
      <c r="M18" s="57">
        <f t="shared" si="0"/>
        <v>1</v>
      </c>
    </row>
    <row r="19" spans="1:13" s="58" customFormat="1" ht="15" thickTop="1" x14ac:dyDescent="0.25">
      <c r="A19" s="139"/>
      <c r="B19" s="140"/>
      <c r="C19" s="141"/>
      <c r="D19" s="59">
        <f>ROUND($C18*D18,2)</f>
        <v>0</v>
      </c>
      <c r="E19" s="59">
        <f>IF(SUM($D18:E18)=1,$C18-SUM($D19:D19),ROUND($C18*E18,2))</f>
        <v>0</v>
      </c>
      <c r="F19" s="59">
        <f>IF(SUM($D18:F18)=1,$C18-SUM($D19:E19),ROUND($C18*F18,2))</f>
        <v>29063.18</v>
      </c>
      <c r="G19" s="59">
        <f>IF(SUM($D18:G18)=1,$C18-SUM($D19:F19),ROUND($C18*G18,2))</f>
        <v>29063.18</v>
      </c>
      <c r="H19" s="59">
        <f>IF(SUM($D18:H18)=1,$C18-SUM($D19:G19),ROUND($C18*H18,2))</f>
        <v>19375.46</v>
      </c>
      <c r="I19" s="59">
        <f>IF(SUM($D18:I18)=1,$C18-SUM($D19:H19),ROUND($C18*I18,2))</f>
        <v>19375.460000000006</v>
      </c>
      <c r="J19" s="59"/>
      <c r="K19" s="59">
        <f>IF(SUM($D18:K18)=1,$C18-SUM($D19:J19),ROUND($C18*K18,2))</f>
        <v>0</v>
      </c>
      <c r="L19" s="59">
        <f>IF(SUM($D18:L18)=1,$C18-SUM($D19:K19),ROUND($C18*L18,2))</f>
        <v>0</v>
      </c>
      <c r="M19" s="60">
        <f t="shared" si="0"/>
        <v>96877.280000000013</v>
      </c>
    </row>
    <row r="20" spans="1:13" s="58" customFormat="1" ht="15" customHeight="1" thickBot="1" x14ac:dyDescent="0.25">
      <c r="A20" s="139">
        <v>7</v>
      </c>
      <c r="B20" s="140" t="str">
        <f>VLOOKUP(A20,'Quadro de Comparação'!$A$6:$D$18,2,FALSE)</f>
        <v>MICRODRENAGEM - RECOMPOSIÇÃO DO PAVIMENTO</v>
      </c>
      <c r="C20" s="141">
        <f>VLOOKUP(A20,'Quadro de Comparação'!$A$6:$D$18,4,FALSE)</f>
        <v>152536.25</v>
      </c>
      <c r="D20" s="56"/>
      <c r="E20" s="56"/>
      <c r="F20" s="56"/>
      <c r="G20" s="56">
        <v>0.2</v>
      </c>
      <c r="H20" s="56">
        <v>0.2</v>
      </c>
      <c r="I20" s="56">
        <v>0.4</v>
      </c>
      <c r="J20" s="56">
        <v>0.2</v>
      </c>
      <c r="K20" s="56"/>
      <c r="L20" s="59">
        <f>IF(SUM($D19:L19)=1,$C19-SUM($D20:K20),ROUND($C19*L19,2))</f>
        <v>0</v>
      </c>
      <c r="M20" s="57">
        <f t="shared" si="0"/>
        <v>1</v>
      </c>
    </row>
    <row r="21" spans="1:13" s="58" customFormat="1" ht="15" thickTop="1" x14ac:dyDescent="0.25">
      <c r="A21" s="139"/>
      <c r="B21" s="140"/>
      <c r="C21" s="141"/>
      <c r="D21" s="59">
        <f>ROUND($C20*D20,2)</f>
        <v>0</v>
      </c>
      <c r="E21" s="59">
        <f>IF(SUM($D20:E20)=1,$C20-SUM($D21:D21),ROUND($C20*E20,2))</f>
        <v>0</v>
      </c>
      <c r="F21" s="59">
        <f>IF(SUM($D20:F20)=1,$C20-SUM($D21:E21),ROUND($C20*F20,2))</f>
        <v>0</v>
      </c>
      <c r="G21" s="59">
        <f>IF(SUM($D20:G20)=1,$C20-SUM($D21:F21),ROUND($C20*G20,2))</f>
        <v>30507.25</v>
      </c>
      <c r="H21" s="59">
        <f>IF(SUM($D20:H20)=1,$C20-SUM($D21:G21),ROUND($C20*H20,2))</f>
        <v>30507.25</v>
      </c>
      <c r="I21" s="59">
        <f>IF(SUM($D20:I20)=1,$C20-SUM($D21:H21),ROUND($C20*I20,2))</f>
        <v>61014.5</v>
      </c>
      <c r="J21" s="59">
        <f>IF(SUM($D20:J20)=1,$C20-SUM($D21:I21),ROUND($C20*J20,2))</f>
        <v>30507.25</v>
      </c>
      <c r="K21" s="59"/>
      <c r="L21" s="59">
        <f>IF(SUM($D20:L20)=1,$C20-SUM($D21:K21),ROUND($C20*L20,2))</f>
        <v>0</v>
      </c>
      <c r="M21" s="60">
        <f t="shared" si="0"/>
        <v>152536.25</v>
      </c>
    </row>
    <row r="22" spans="1:13" s="58" customFormat="1" ht="15" thickBot="1" x14ac:dyDescent="0.25">
      <c r="A22" s="139">
        <v>8</v>
      </c>
      <c r="B22" s="140" t="str">
        <f>VLOOKUP(A22,'Quadro de Comparação'!$A$6:$D$18,2,FALSE)</f>
        <v>IMPLANTAÇÃO ASFÁLTICA - TERRAPLENAGEM</v>
      </c>
      <c r="C22" s="141">
        <f>VLOOKUP(A22,'Quadro de Comparação'!$A$6:$D$18,4,FALSE)</f>
        <v>874031.42999999993</v>
      </c>
      <c r="D22" s="56"/>
      <c r="E22" s="56"/>
      <c r="F22" s="56"/>
      <c r="G22" s="56">
        <v>0.2</v>
      </c>
      <c r="H22" s="56">
        <v>0.2</v>
      </c>
      <c r="I22" s="56">
        <v>0.3</v>
      </c>
      <c r="J22" s="56">
        <v>0.2</v>
      </c>
      <c r="K22" s="56">
        <v>0.1</v>
      </c>
      <c r="L22" s="56"/>
      <c r="M22" s="57">
        <f t="shared" si="0"/>
        <v>0.99999999999999989</v>
      </c>
    </row>
    <row r="23" spans="1:13" s="58" customFormat="1" ht="15" thickTop="1" x14ac:dyDescent="0.25">
      <c r="A23" s="139"/>
      <c r="B23" s="140"/>
      <c r="C23" s="141"/>
      <c r="D23" s="59">
        <f>ROUND($C22*D22,2)</f>
        <v>0</v>
      </c>
      <c r="E23" s="59">
        <f>IF(SUM($D22:E22)=1,$C22-SUM($D23:D23),ROUND($C22*E22,2))</f>
        <v>0</v>
      </c>
      <c r="F23" s="59">
        <f>IF(SUM($D22:F22)=1,$C22-SUM($D23:E23),ROUND($C22*F22,2))</f>
        <v>0</v>
      </c>
      <c r="G23" s="59">
        <f>IF(SUM($D22:G22)=1,$C22-SUM($D23:F23),ROUND($C22*G22,2))</f>
        <v>174806.29</v>
      </c>
      <c r="H23" s="59">
        <f>IF(SUM($D22:H22)=1,$C22-SUM($D23:G23),ROUND($C22*H22,2))</f>
        <v>174806.29</v>
      </c>
      <c r="I23" s="59">
        <f>IF(SUM($D22:I22)=1,$C22-SUM($D23:H23),ROUND($C22*I22,2))</f>
        <v>262209.43</v>
      </c>
      <c r="J23" s="59">
        <f>IF(SUM($D22:J22)=1,$C22-SUM($D23:I23),ROUND($C22*J22,2))</f>
        <v>174806.29</v>
      </c>
      <c r="K23" s="59">
        <f>IF(SUM($D22:K22)=1,$C22-SUM($D23:J23),ROUND($C22*K22,2))</f>
        <v>87403.129999999888</v>
      </c>
      <c r="L23" s="59">
        <f>IF(SUM($D22:L22)=1,$C22-SUM($D23:K23),ROUND($C22*L22,2))</f>
        <v>0</v>
      </c>
      <c r="M23" s="60">
        <f t="shared" si="0"/>
        <v>874031.42999999993</v>
      </c>
    </row>
    <row r="24" spans="1:13" s="58" customFormat="1" ht="15" thickBot="1" x14ac:dyDescent="0.25">
      <c r="A24" s="139">
        <v>9</v>
      </c>
      <c r="B24" s="140" t="str">
        <f>VLOOKUP(A24,'Quadro de Comparação'!$A$6:$D$18,2,FALSE)</f>
        <v>IMPLANTAÇÃO ASFÁLTICA - PAVIMENTAÇÃO</v>
      </c>
      <c r="C24" s="141">
        <f>VLOOKUP(A24,'Quadro de Comparação'!$A$6:$D$18,4,FALSE)</f>
        <v>2847169.9200000004</v>
      </c>
      <c r="D24" s="56"/>
      <c r="E24" s="56"/>
      <c r="F24" s="56"/>
      <c r="G24" s="56">
        <v>0.1</v>
      </c>
      <c r="H24" s="56">
        <v>0.2</v>
      </c>
      <c r="I24" s="56">
        <v>0.2</v>
      </c>
      <c r="J24" s="56">
        <v>0.15</v>
      </c>
      <c r="K24" s="56">
        <v>0.2</v>
      </c>
      <c r="L24" s="56">
        <v>0.15</v>
      </c>
      <c r="M24" s="57">
        <f t="shared" si="0"/>
        <v>1</v>
      </c>
    </row>
    <row r="25" spans="1:13" s="58" customFormat="1" ht="15" thickTop="1" x14ac:dyDescent="0.25">
      <c r="A25" s="139"/>
      <c r="B25" s="140"/>
      <c r="C25" s="141"/>
      <c r="D25" s="59">
        <f>ROUND($C24*D24,2)</f>
        <v>0</v>
      </c>
      <c r="E25" s="59">
        <f>IF(SUM($D24:E24)=1,$C24-SUM($D25:D25),ROUND($C24*E24,2))</f>
        <v>0</v>
      </c>
      <c r="F25" s="59">
        <f>IF(SUM($D24:F24)=1,$C24-SUM($D25:E25),ROUND($C24*F24,2))</f>
        <v>0</v>
      </c>
      <c r="G25" s="59">
        <f>IF(SUM($D24:G24)=1,$C24-SUM($D25:F25),ROUND($C24*G24,2))</f>
        <v>284716.99</v>
      </c>
      <c r="H25" s="59">
        <f>IF(SUM($D24:H24)=1,$C24-SUM($D25:G25),ROUND($C24*H24,2))</f>
        <v>569433.98</v>
      </c>
      <c r="I25" s="59">
        <f>IF(SUM($D24:I24)=1,$C24-SUM($D25:H25),ROUND($C24*I24,2))</f>
        <v>569433.98</v>
      </c>
      <c r="J25" s="59">
        <f>IF(SUM($D24:J24)=1,$C24-SUM($D25:I25),ROUND($C24*J24,2))</f>
        <v>427075.49</v>
      </c>
      <c r="K25" s="59">
        <f>IF(SUM($D24:K24)=1,$C24-SUM($D25:J25),ROUND($C24*K24,2))</f>
        <v>569433.98</v>
      </c>
      <c r="L25" s="59">
        <f>IF(SUM($D24:L24)=1,$C24-SUM($D25:K25),ROUND($C24*L24,2))</f>
        <v>427075.50000000047</v>
      </c>
      <c r="M25" s="60">
        <f t="shared" si="0"/>
        <v>2847169.9200000004</v>
      </c>
    </row>
    <row r="26" spans="1:13" s="58" customFormat="1" ht="15" customHeight="1" thickBot="1" x14ac:dyDescent="0.25">
      <c r="A26" s="139">
        <v>10</v>
      </c>
      <c r="B26" s="140" t="str">
        <f>VLOOKUP(A26,'Quadro de Comparação'!$A$6:$D$18,2,FALSE)</f>
        <v>SERVIÇOS COMPLEMENTARES</v>
      </c>
      <c r="C26" s="141">
        <f>VLOOKUP(A26,'Quadro de Comparação'!$A$6:$D$18,4,FALSE)</f>
        <v>375361.58999999997</v>
      </c>
      <c r="D26" s="56"/>
      <c r="E26" s="56"/>
      <c r="F26" s="56"/>
      <c r="G26" s="56"/>
      <c r="H26" s="56"/>
      <c r="I26" s="56"/>
      <c r="J26" s="56">
        <v>0.2</v>
      </c>
      <c r="K26" s="56">
        <v>0.4</v>
      </c>
      <c r="L26" s="56">
        <v>0.4</v>
      </c>
      <c r="M26" s="57">
        <f t="shared" si="0"/>
        <v>1</v>
      </c>
    </row>
    <row r="27" spans="1:13" s="58" customFormat="1" ht="15" thickTop="1" x14ac:dyDescent="0.25">
      <c r="A27" s="139"/>
      <c r="B27" s="140"/>
      <c r="C27" s="141"/>
      <c r="D27" s="59">
        <f>ROUND($C26*D26,2)</f>
        <v>0</v>
      </c>
      <c r="E27" s="59">
        <f>IF(SUM($D26:E26)=1,$C26-SUM($D27:D27),ROUND($C26*E26,2))</f>
        <v>0</v>
      </c>
      <c r="F27" s="59">
        <f>IF(SUM($D26:F26)=1,$C26-SUM($D27:E27),ROUND($C26*F26,2))</f>
        <v>0</v>
      </c>
      <c r="G27" s="59">
        <f>IF(SUM($D26:G26)=1,$C26-SUM($D27:F27),ROUND($C26*G26,2))</f>
        <v>0</v>
      </c>
      <c r="H27" s="59">
        <f>IF(SUM($D26:H26)=1,$C26-SUM($D27:G27),ROUND($C26*H26,2))</f>
        <v>0</v>
      </c>
      <c r="I27" s="59">
        <f>IF(SUM($D26:I26)=1,$C26-SUM($D27:H27),ROUND($C26*I26,2))</f>
        <v>0</v>
      </c>
      <c r="J27" s="59">
        <f>IF(SUM($D26:J26)=1,$C26-SUM($D27:F27),ROUND($C26*J26,2))</f>
        <v>75072.320000000007</v>
      </c>
      <c r="K27" s="59">
        <f>IF(SUM($D26:K26)=1,$C26-SUM($D27:J27),ROUND($C26*K26,2))</f>
        <v>150144.64000000001</v>
      </c>
      <c r="L27" s="59">
        <f>IF(SUM($D26:L26)=1,$C26-SUM($D27:K27),ROUND($C26*L26,2))</f>
        <v>150144.62999999995</v>
      </c>
      <c r="M27" s="60">
        <f t="shared" si="0"/>
        <v>375361.58999999997</v>
      </c>
    </row>
    <row r="28" spans="1:13" s="58" customFormat="1" ht="15" thickBot="1" x14ac:dyDescent="0.25">
      <c r="A28" s="139">
        <v>11</v>
      </c>
      <c r="B28" s="140" t="str">
        <f>VLOOKUP(A28,'Quadro de Comparação'!$A$6:$D$18,2,FALSE)</f>
        <v>PASSEIO COM ACESSIBILIDADE</v>
      </c>
      <c r="C28" s="141">
        <f>VLOOKUP(A28,'Quadro de Comparação'!$A$6:$D$18,4,FALSE)</f>
        <v>492176.67</v>
      </c>
      <c r="D28" s="56"/>
      <c r="E28" s="56"/>
      <c r="F28" s="56"/>
      <c r="G28" s="56"/>
      <c r="H28" s="56"/>
      <c r="I28" s="56"/>
      <c r="J28" s="56">
        <v>0.2</v>
      </c>
      <c r="K28" s="56">
        <v>0.4</v>
      </c>
      <c r="L28" s="56">
        <v>0.4</v>
      </c>
      <c r="M28" s="57">
        <f t="shared" si="0"/>
        <v>1</v>
      </c>
    </row>
    <row r="29" spans="1:13" s="58" customFormat="1" ht="15" thickTop="1" x14ac:dyDescent="0.25">
      <c r="A29" s="139"/>
      <c r="B29" s="140"/>
      <c r="C29" s="141"/>
      <c r="D29" s="59">
        <f>ROUND($C28*D28,2)</f>
        <v>0</v>
      </c>
      <c r="E29" s="59">
        <f>IF(SUM($D28:E28)=1,$C28-SUM($D29:D29),ROUND($C28*E28,2))</f>
        <v>0</v>
      </c>
      <c r="F29" s="59">
        <f>IF(SUM($D28:F28)=1,$C28-SUM($D29:E29),ROUND($C28*F28,2))</f>
        <v>0</v>
      </c>
      <c r="G29" s="59">
        <f>IF(SUM($D28:G28)=1,$C28-SUM($D29:F29),ROUND($C28*G28,2))</f>
        <v>0</v>
      </c>
      <c r="H29" s="59">
        <f>IF(SUM($D28:H28)=1,$C28-SUM($D29:G29),ROUND($C28*H28,2))</f>
        <v>0</v>
      </c>
      <c r="I29" s="59">
        <f>IF(SUM($D28:I28)=1,$C28-SUM($D29:H29),ROUND($C28*I28,2))</f>
        <v>0</v>
      </c>
      <c r="J29" s="59">
        <f>IF(SUM($D28:J28)=1,$C28-SUM($D29:I29),ROUND($C28*J28,2))</f>
        <v>98435.33</v>
      </c>
      <c r="K29" s="59">
        <f>IF(SUM($D28:K28)=1,$C28-SUM($D29:J29),ROUND($C28*K28,2))</f>
        <v>196870.67</v>
      </c>
      <c r="L29" s="59">
        <f>IF(SUM($D28:L28)=1,$C28-SUM($D29:K29),ROUND($C28*L28,2))</f>
        <v>196870.66999999998</v>
      </c>
      <c r="M29" s="60">
        <f t="shared" si="0"/>
        <v>492176.67</v>
      </c>
    </row>
    <row r="30" spans="1:13" s="58" customFormat="1" ht="15" customHeight="1" thickBot="1" x14ac:dyDescent="0.25">
      <c r="A30" s="139">
        <v>12</v>
      </c>
      <c r="B30" s="140" t="str">
        <f>VLOOKUP(A30,'Quadro de Comparação'!$A$6:$D$18,2,FALSE)</f>
        <v>SINALIZAÇÃO VIÁRIA DEFINITIVA HORIZONTAL E VERTICAL E DISPOSITIVOS DE SEGURANÇA</v>
      </c>
      <c r="C30" s="141">
        <f>VLOOKUP(A30,'Quadro de Comparação'!$A$6:$D$18,4,FALSE)</f>
        <v>70706.569999999992</v>
      </c>
      <c r="D30" s="56">
        <v>0</v>
      </c>
      <c r="E30" s="56">
        <v>0</v>
      </c>
      <c r="F30" s="56">
        <v>0</v>
      </c>
      <c r="G30" s="56"/>
      <c r="H30" s="56"/>
      <c r="I30" s="56"/>
      <c r="J30" s="56">
        <v>0</v>
      </c>
      <c r="K30" s="56">
        <v>0.5</v>
      </c>
      <c r="L30" s="56">
        <v>0.5</v>
      </c>
      <c r="M30" s="57">
        <f t="shared" si="0"/>
        <v>1</v>
      </c>
    </row>
    <row r="31" spans="1:13" s="58" customFormat="1" ht="15" thickTop="1" x14ac:dyDescent="0.25">
      <c r="A31" s="139"/>
      <c r="B31" s="140"/>
      <c r="C31" s="141"/>
      <c r="D31" s="59">
        <f>ROUND($C30*D30,2)</f>
        <v>0</v>
      </c>
      <c r="E31" s="59">
        <f>IF(SUM($D30:E30)=1,$C30-SUM($D31:D31),ROUND($C30*E30,2))</f>
        <v>0</v>
      </c>
      <c r="F31" s="59">
        <f>IF(SUM($D30:F30)=1,$C30-SUM($D31:E31),ROUND($C30*F30,2))</f>
        <v>0</v>
      </c>
      <c r="G31" s="59">
        <f>IF(SUM($D30:G30)=1,$C30-SUM($D31:F31),ROUND($C30*G30,2))</f>
        <v>0</v>
      </c>
      <c r="H31" s="59">
        <f>IF(SUM($D30:H30)=1,$C30-SUM($D31:G31),ROUND($C30*H30,2))</f>
        <v>0</v>
      </c>
      <c r="I31" s="59">
        <f>IF(SUM($D30:I30)=1,$C30-SUM($D31:H31),ROUND($C30*I30,2))</f>
        <v>0</v>
      </c>
      <c r="J31" s="59">
        <f>IF(SUM($D30:J30)=1,$C30-SUM($D31:F31),ROUND($C30*J30,2))</f>
        <v>0</v>
      </c>
      <c r="K31" s="59">
        <f>IF(SUM($D30:K30)=1,$C30-SUM($D31:J31),ROUND($C30*K30,2))</f>
        <v>35353.29</v>
      </c>
      <c r="L31" s="59">
        <f>IF(SUM($D30:L30)=1,$C30-SUM($D31:K31),ROUND($C30*L30,2))</f>
        <v>35353.279999999992</v>
      </c>
      <c r="M31" s="60">
        <f t="shared" si="0"/>
        <v>70706.569999999992</v>
      </c>
    </row>
    <row r="32" spans="1:13" s="58" customFormat="1" ht="15" customHeight="1" thickBot="1" x14ac:dyDescent="0.25">
      <c r="A32" s="139">
        <v>13</v>
      </c>
      <c r="B32" s="140" t="str">
        <f>VLOOKUP(A32,'Quadro de Comparação'!$A$6:$D$18,2,FALSE)</f>
        <v>ADMINISTRAÇÃO LOCAL</v>
      </c>
      <c r="C32" s="141">
        <f>VLOOKUP(A32,'Quadro de Comparação'!$A$6:$D$18,4,FALSE)</f>
        <v>309462.03000000003</v>
      </c>
      <c r="D32" s="56">
        <f>ROUND(SUMIF(D8:D31,"&gt;1")/($C34-$C32),4)</f>
        <v>5.4100000000000002E-2</v>
      </c>
      <c r="E32" s="56">
        <f t="shared" ref="E32:K32" si="1">ROUND(SUMIF(E8:E31,"&gt;1")/($C34-$C32),4)</f>
        <v>7.7799999999999994E-2</v>
      </c>
      <c r="F32" s="56">
        <f t="shared" si="1"/>
        <v>9.2499999999999999E-2</v>
      </c>
      <c r="G32" s="56">
        <f t="shared" si="1"/>
        <v>0.1203</v>
      </c>
      <c r="H32" s="56">
        <f t="shared" si="1"/>
        <v>0.12770000000000001</v>
      </c>
      <c r="I32" s="56">
        <f t="shared" si="1"/>
        <v>0.14080000000000001</v>
      </c>
      <c r="J32" s="56">
        <f t="shared" si="1"/>
        <v>0.11749999999999999</v>
      </c>
      <c r="K32" s="56">
        <f t="shared" si="1"/>
        <v>0.1512</v>
      </c>
      <c r="L32" s="56">
        <f>1-SUM(D32:K32)</f>
        <v>0.11809999999999987</v>
      </c>
      <c r="M32" s="57">
        <f t="shared" si="0"/>
        <v>1</v>
      </c>
    </row>
    <row r="33" spans="1:14" s="58" customFormat="1" ht="15" thickTop="1" x14ac:dyDescent="0.25">
      <c r="A33" s="139"/>
      <c r="B33" s="140"/>
      <c r="C33" s="141"/>
      <c r="D33" s="59">
        <f>ROUND($C32*D32,2)</f>
        <v>16741.900000000001</v>
      </c>
      <c r="E33" s="59">
        <f>IF(SUM($D32:E32)=1,$C32-SUM($D33:D33),ROUND($C32*E32,2))</f>
        <v>24076.15</v>
      </c>
      <c r="F33" s="59">
        <f>IF(SUM($D32:F32)=1,$C32-SUM($D33:E33),ROUND($C32*F32,2))</f>
        <v>28625.24</v>
      </c>
      <c r="G33" s="59">
        <f>IF(SUM($D32:G32)=1,$C32-SUM($D33:F33),ROUND($C32*G32,2))</f>
        <v>37228.28</v>
      </c>
      <c r="H33" s="59">
        <f>IF(SUM($D32:H32)=1,$C32-SUM($D33:G33),ROUND($C32*H32,2))</f>
        <v>39518.300000000003</v>
      </c>
      <c r="I33" s="59">
        <f>IF(SUM($D32:I32)=1,$C32-SUM($D33:H33),ROUND($C32*I32,2))</f>
        <v>43572.25</v>
      </c>
      <c r="J33" s="59">
        <f>IF(SUM($D32:J32)=1,$C32-SUM($D33:F33),ROUND($C32*J32,2))</f>
        <v>36361.79</v>
      </c>
      <c r="K33" s="59">
        <f>IF(SUM($D32:K32)=1,$C32-SUM($D33:J33),ROUND($C32*K32,2))</f>
        <v>46790.66</v>
      </c>
      <c r="L33" s="59">
        <f>IF(SUM($D32:L32)=1,$C32-SUM($D33:K33),ROUND($C32*L32,2))</f>
        <v>36547.460000000021</v>
      </c>
      <c r="M33" s="60">
        <f t="shared" si="0"/>
        <v>309462.03000000003</v>
      </c>
    </row>
    <row r="34" spans="1:14" s="58" customFormat="1" x14ac:dyDescent="0.25">
      <c r="A34" s="137" t="s">
        <v>628</v>
      </c>
      <c r="B34" s="138"/>
      <c r="C34" s="142">
        <f>SUM(C8:C33)</f>
        <v>7227921.9000000013</v>
      </c>
      <c r="D34" s="61">
        <f t="shared" ref="D34:L34" si="2">SUMIF(D$8:D$33,"&gt;1")</f>
        <v>390786.5</v>
      </c>
      <c r="E34" s="61">
        <f t="shared" si="2"/>
        <v>562475.26</v>
      </c>
      <c r="F34" s="61">
        <f t="shared" si="2"/>
        <v>668912.16000000015</v>
      </c>
      <c r="G34" s="61">
        <f t="shared" si="2"/>
        <v>869370.83</v>
      </c>
      <c r="H34" s="61">
        <f t="shared" si="2"/>
        <v>923334.99</v>
      </c>
      <c r="I34" s="61">
        <f t="shared" si="2"/>
        <v>1017740.85</v>
      </c>
      <c r="J34" s="61">
        <f t="shared" si="2"/>
        <v>849276.77000000014</v>
      </c>
      <c r="K34" s="61">
        <f t="shared" si="2"/>
        <v>1093014.67</v>
      </c>
      <c r="L34" s="61">
        <f t="shared" si="2"/>
        <v>853009.87000000034</v>
      </c>
      <c r="M34" s="61">
        <f t="shared" si="0"/>
        <v>7227921.9000000004</v>
      </c>
    </row>
    <row r="35" spans="1:14" s="58" customFormat="1" x14ac:dyDescent="0.25">
      <c r="A35" s="137"/>
      <c r="B35" s="138"/>
      <c r="C35" s="143"/>
      <c r="D35" s="62">
        <f t="shared" ref="D35:L35" si="3">D34/$C$34</f>
        <v>5.4066231678568624E-2</v>
      </c>
      <c r="E35" s="62">
        <f t="shared" si="3"/>
        <v>7.7819775556788998E-2</v>
      </c>
      <c r="F35" s="62">
        <f t="shared" si="3"/>
        <v>9.2545571085929978E-2</v>
      </c>
      <c r="G35" s="62">
        <f t="shared" si="3"/>
        <v>0.1202794996996301</v>
      </c>
      <c r="H35" s="62">
        <f t="shared" si="3"/>
        <v>0.12774556819713281</v>
      </c>
      <c r="I35" s="62">
        <f t="shared" si="3"/>
        <v>0.14080684103684071</v>
      </c>
      <c r="J35" s="62">
        <f t="shared" si="3"/>
        <v>0.11749943922332641</v>
      </c>
      <c r="K35" s="62">
        <f t="shared" si="3"/>
        <v>0.15122115113058979</v>
      </c>
      <c r="L35" s="62">
        <f t="shared" si="3"/>
        <v>0.11801592239119243</v>
      </c>
      <c r="M35" s="62">
        <f t="shared" si="0"/>
        <v>0.99999999999999978</v>
      </c>
    </row>
    <row r="36" spans="1:14" s="58" customFormat="1" ht="15" x14ac:dyDescent="0.25">
      <c r="A36" s="137" t="s">
        <v>629</v>
      </c>
      <c r="B36" s="138"/>
      <c r="C36" s="63">
        <f>5440285/C34</f>
        <v>0.75267622911088716</v>
      </c>
      <c r="D36" s="61">
        <f t="shared" ref="D36:K37" si="4">ROUND($C36*D$34,2)</f>
        <v>294135.71000000002</v>
      </c>
      <c r="E36" s="61">
        <f t="shared" si="4"/>
        <v>423361.76</v>
      </c>
      <c r="F36" s="61">
        <f t="shared" si="4"/>
        <v>503474.28</v>
      </c>
      <c r="G36" s="61">
        <f t="shared" si="4"/>
        <v>654354.76</v>
      </c>
      <c r="H36" s="61">
        <f t="shared" si="4"/>
        <v>694972.3</v>
      </c>
      <c r="I36" s="61">
        <f t="shared" si="4"/>
        <v>766029.35</v>
      </c>
      <c r="J36" s="61">
        <f t="shared" si="4"/>
        <v>639230.43999999994</v>
      </c>
      <c r="K36" s="61">
        <f t="shared" si="4"/>
        <v>822686.16</v>
      </c>
      <c r="L36" s="61">
        <f>N36-SUM(D36:K36)</f>
        <v>642040.24000000022</v>
      </c>
      <c r="M36" s="61">
        <f>SUM(D36:L36)</f>
        <v>5440285</v>
      </c>
      <c r="N36" s="91">
        <v>5440285</v>
      </c>
    </row>
    <row r="37" spans="1:14" s="58" customFormat="1" ht="15" x14ac:dyDescent="0.25">
      <c r="A37" s="89"/>
      <c r="B37" s="90" t="s">
        <v>680</v>
      </c>
      <c r="C37" s="63">
        <f>100000/C34</f>
        <v>1.3835235270043522E-2</v>
      </c>
      <c r="D37" s="61">
        <f t="shared" si="4"/>
        <v>5406.62</v>
      </c>
      <c r="E37" s="61">
        <f t="shared" si="4"/>
        <v>7781.98</v>
      </c>
      <c r="F37" s="61">
        <f t="shared" si="4"/>
        <v>9254.56</v>
      </c>
      <c r="G37" s="61">
        <f t="shared" si="4"/>
        <v>12027.95</v>
      </c>
      <c r="H37" s="61">
        <f t="shared" si="4"/>
        <v>12774.56</v>
      </c>
      <c r="I37" s="61">
        <f t="shared" si="4"/>
        <v>14080.68</v>
      </c>
      <c r="J37" s="61">
        <f t="shared" si="4"/>
        <v>11749.94</v>
      </c>
      <c r="K37" s="61">
        <f t="shared" si="4"/>
        <v>15122.12</v>
      </c>
      <c r="L37" s="61">
        <f>N37-SUM(D37:K37)</f>
        <v>11801.590000000011</v>
      </c>
      <c r="M37" s="61">
        <f>SUM(D37:L37)</f>
        <v>100000</v>
      </c>
      <c r="N37" s="91">
        <v>100000</v>
      </c>
    </row>
    <row r="38" spans="1:14" s="58" customFormat="1" ht="15" x14ac:dyDescent="0.25">
      <c r="A38" s="137" t="s">
        <v>681</v>
      </c>
      <c r="B38" s="138"/>
      <c r="C38" s="63">
        <f>1-C36-C37</f>
        <v>0.23348853561906932</v>
      </c>
      <c r="D38" s="61">
        <f>D34-D36-D37</f>
        <v>91244.169999999984</v>
      </c>
      <c r="E38" s="61">
        <f t="shared" ref="E38:L38" si="5">E34-E36-E37</f>
        <v>131331.51999999999</v>
      </c>
      <c r="F38" s="61">
        <f t="shared" si="5"/>
        <v>156183.32000000012</v>
      </c>
      <c r="G38" s="61">
        <f t="shared" si="5"/>
        <v>202988.11999999994</v>
      </c>
      <c r="H38" s="61">
        <f t="shared" si="5"/>
        <v>215588.12999999995</v>
      </c>
      <c r="I38" s="61">
        <f t="shared" si="5"/>
        <v>237630.82</v>
      </c>
      <c r="J38" s="61">
        <f t="shared" si="5"/>
        <v>198296.39000000019</v>
      </c>
      <c r="K38" s="61">
        <f t="shared" si="5"/>
        <v>255206.3899999999</v>
      </c>
      <c r="L38" s="61">
        <f t="shared" si="5"/>
        <v>199168.0400000001</v>
      </c>
      <c r="M38" s="61">
        <f>SUM(D38:L38)</f>
        <v>1687636.9000000001</v>
      </c>
    </row>
    <row r="39" spans="1:14" s="58" customFormat="1" x14ac:dyDescent="0.25">
      <c r="A39" s="137" t="s">
        <v>630</v>
      </c>
      <c r="B39" s="138"/>
      <c r="C39" s="64" t="s">
        <v>631</v>
      </c>
      <c r="D39" s="61">
        <f>D34</f>
        <v>390786.5</v>
      </c>
      <c r="E39" s="61">
        <f>D39+E34</f>
        <v>953261.76</v>
      </c>
      <c r="F39" s="61">
        <f>E39+F34</f>
        <v>1622173.9200000002</v>
      </c>
      <c r="G39" s="61">
        <f t="shared" ref="G39:I39" si="6">F39+G34</f>
        <v>2491544.75</v>
      </c>
      <c r="H39" s="61">
        <f t="shared" si="6"/>
        <v>3414879.74</v>
      </c>
      <c r="I39" s="61">
        <f t="shared" si="6"/>
        <v>4432620.59</v>
      </c>
      <c r="J39" s="61">
        <f>I39+J34</f>
        <v>5281897.3600000003</v>
      </c>
      <c r="K39" s="61">
        <f>J39+K34</f>
        <v>6374912.0300000003</v>
      </c>
      <c r="L39" s="61">
        <f>K39+L34</f>
        <v>7227921.9000000004</v>
      </c>
      <c r="M39" s="65"/>
    </row>
    <row r="40" spans="1:14" s="58" customFormat="1" x14ac:dyDescent="0.25">
      <c r="A40" s="137"/>
      <c r="B40" s="138"/>
      <c r="C40" s="64" t="s">
        <v>632</v>
      </c>
      <c r="D40" s="62">
        <f t="shared" ref="D40:L40" si="7">D39/$C$34</f>
        <v>5.4066231678568624E-2</v>
      </c>
      <c r="E40" s="62">
        <f t="shared" si="7"/>
        <v>0.13188600723535762</v>
      </c>
      <c r="F40" s="62">
        <f t="shared" si="7"/>
        <v>0.2244315783212876</v>
      </c>
      <c r="G40" s="62">
        <f t="shared" si="7"/>
        <v>0.34471107802091766</v>
      </c>
      <c r="H40" s="62">
        <f t="shared" si="7"/>
        <v>0.47245664621805056</v>
      </c>
      <c r="I40" s="62">
        <f t="shared" si="7"/>
        <v>0.61326348725489122</v>
      </c>
      <c r="J40" s="62">
        <f t="shared" si="7"/>
        <v>0.73076292647821772</v>
      </c>
      <c r="K40" s="62">
        <f t="shared" si="7"/>
        <v>0.88198407760880748</v>
      </c>
      <c r="L40" s="62">
        <f t="shared" si="7"/>
        <v>0.99999999999999989</v>
      </c>
      <c r="M40" s="66"/>
    </row>
    <row r="41" spans="1:14" s="58" customFormat="1" x14ac:dyDescent="0.25"/>
    <row r="42" spans="1:14" s="58" customFormat="1" x14ac:dyDescent="0.25"/>
    <row r="43" spans="1:14" s="58" customFormat="1" x14ac:dyDescent="0.25"/>
    <row r="44" spans="1:14" s="58" customFormat="1" x14ac:dyDescent="0.25"/>
    <row r="45" spans="1:14" s="58" customFormat="1" x14ac:dyDescent="0.25"/>
    <row r="46" spans="1:14" s="58" customFormat="1" x14ac:dyDescent="0.25"/>
    <row r="47" spans="1:14" s="58" customFormat="1" x14ac:dyDescent="0.25"/>
    <row r="48" spans="1:14" s="58" customFormat="1" x14ac:dyDescent="0.25"/>
    <row r="49" s="58" customFormat="1" x14ac:dyDescent="0.25"/>
    <row r="50" s="58" customFormat="1" x14ac:dyDescent="0.25"/>
    <row r="51" s="58" customFormat="1" x14ac:dyDescent="0.25"/>
    <row r="52" s="58" customFormat="1" x14ac:dyDescent="0.25"/>
    <row r="53" s="58" customFormat="1" x14ac:dyDescent="0.25"/>
    <row r="54" s="58" customFormat="1" x14ac:dyDescent="0.25"/>
    <row r="55" s="58" customFormat="1" x14ac:dyDescent="0.25"/>
    <row r="56" s="58" customFormat="1" x14ac:dyDescent="0.25"/>
    <row r="57" s="58" customFormat="1" x14ac:dyDescent="0.25"/>
    <row r="58" s="58" customFormat="1" x14ac:dyDescent="0.25"/>
    <row r="59" s="58" customFormat="1" x14ac:dyDescent="0.25"/>
    <row r="60" s="58" customFormat="1" x14ac:dyDescent="0.25"/>
    <row r="61" s="58" customFormat="1" x14ac:dyDescent="0.25"/>
    <row r="62" s="58" customFormat="1" x14ac:dyDescent="0.25"/>
    <row r="63" s="58" customFormat="1" x14ac:dyDescent="0.25"/>
    <row r="64" s="58" customFormat="1" x14ac:dyDescent="0.25"/>
    <row r="65" s="58" customFormat="1" x14ac:dyDescent="0.25"/>
    <row r="66" s="58" customFormat="1" x14ac:dyDescent="0.25"/>
    <row r="67" s="58" customFormat="1" x14ac:dyDescent="0.25"/>
    <row r="68" s="58" customFormat="1" x14ac:dyDescent="0.25"/>
    <row r="69" s="58" customFormat="1" x14ac:dyDescent="0.25"/>
    <row r="70" s="58" customFormat="1" x14ac:dyDescent="0.25"/>
    <row r="71" s="58" customFormat="1" x14ac:dyDescent="0.25"/>
    <row r="72" s="58" customFormat="1" x14ac:dyDescent="0.25"/>
    <row r="73" s="58" customFormat="1" x14ac:dyDescent="0.25"/>
    <row r="74" s="58" customFormat="1" x14ac:dyDescent="0.25"/>
    <row r="75" s="58" customFormat="1" x14ac:dyDescent="0.25"/>
    <row r="76" s="58" customFormat="1" x14ac:dyDescent="0.25"/>
    <row r="77" s="58" customFormat="1" x14ac:dyDescent="0.25"/>
    <row r="78" s="58" customFormat="1" x14ac:dyDescent="0.25"/>
    <row r="79" s="58" customFormat="1" x14ac:dyDescent="0.25"/>
    <row r="80" s="58" customFormat="1" x14ac:dyDescent="0.25"/>
    <row r="81" s="58" customFormat="1" x14ac:dyDescent="0.25"/>
    <row r="82" s="58" customFormat="1" x14ac:dyDescent="0.25"/>
    <row r="83" s="58" customFormat="1" x14ac:dyDescent="0.25"/>
    <row r="84" s="58" customFormat="1" x14ac:dyDescent="0.25"/>
    <row r="85" s="58" customFormat="1" x14ac:dyDescent="0.25"/>
    <row r="86" s="58" customFormat="1" x14ac:dyDescent="0.25"/>
    <row r="87" s="58" customFormat="1" x14ac:dyDescent="0.25"/>
    <row r="88" s="58" customFormat="1" x14ac:dyDescent="0.25"/>
    <row r="89" s="58" customFormat="1" x14ac:dyDescent="0.25"/>
    <row r="90" s="58" customFormat="1" x14ac:dyDescent="0.25"/>
    <row r="91" s="58" customFormat="1" x14ac:dyDescent="0.25"/>
    <row r="92" s="58" customFormat="1" x14ac:dyDescent="0.25"/>
    <row r="93" s="58" customFormat="1" x14ac:dyDescent="0.25"/>
    <row r="94" s="58" customFormat="1" x14ac:dyDescent="0.25"/>
    <row r="95" s="58" customFormat="1" x14ac:dyDescent="0.25"/>
    <row r="96" s="58" customFormat="1" x14ac:dyDescent="0.25"/>
    <row r="97" s="58" customFormat="1" x14ac:dyDescent="0.25"/>
    <row r="98" s="58" customFormat="1" x14ac:dyDescent="0.25"/>
    <row r="99" s="58" customFormat="1" x14ac:dyDescent="0.25"/>
    <row r="100" s="58" customFormat="1" x14ac:dyDescent="0.25"/>
    <row r="101" s="58" customFormat="1" x14ac:dyDescent="0.25"/>
    <row r="102" s="58" customFormat="1" x14ac:dyDescent="0.25"/>
    <row r="103" s="58" customFormat="1" x14ac:dyDescent="0.25"/>
    <row r="104" s="58" customFormat="1" x14ac:dyDescent="0.25"/>
    <row r="105" s="58" customFormat="1" x14ac:dyDescent="0.25"/>
    <row r="106" s="58" customFormat="1" x14ac:dyDescent="0.25"/>
    <row r="107" s="58" customFormat="1" x14ac:dyDescent="0.25"/>
    <row r="108" s="58" customFormat="1" x14ac:dyDescent="0.25"/>
    <row r="109" s="58" customFormat="1" x14ac:dyDescent="0.25"/>
    <row r="110" s="58" customFormat="1" x14ac:dyDescent="0.25"/>
    <row r="111" s="58" customFormat="1" x14ac:dyDescent="0.25"/>
    <row r="112" s="58" customFormat="1" x14ac:dyDescent="0.25"/>
    <row r="113" s="58" customFormat="1" x14ac:dyDescent="0.25"/>
    <row r="114" s="58" customFormat="1" x14ac:dyDescent="0.25"/>
    <row r="115" s="58" customFormat="1" x14ac:dyDescent="0.25"/>
    <row r="116" s="58" customFormat="1" x14ac:dyDescent="0.25"/>
    <row r="117" s="58" customFormat="1" x14ac:dyDescent="0.25"/>
    <row r="118" s="58" customFormat="1" x14ac:dyDescent="0.25"/>
    <row r="119" s="58" customFormat="1" x14ac:dyDescent="0.25"/>
    <row r="120" s="58" customFormat="1" x14ac:dyDescent="0.25"/>
    <row r="121" s="58" customFormat="1" x14ac:dyDescent="0.25"/>
    <row r="122" s="58" customFormat="1" x14ac:dyDescent="0.25"/>
    <row r="123" s="58" customFormat="1" x14ac:dyDescent="0.25"/>
    <row r="124" s="58" customFormat="1" x14ac:dyDescent="0.25"/>
    <row r="125" s="58" customFormat="1" x14ac:dyDescent="0.25"/>
    <row r="126" s="58" customFormat="1" x14ac:dyDescent="0.25"/>
    <row r="127" s="58" customFormat="1" x14ac:dyDescent="0.25"/>
    <row r="128" s="58" customFormat="1" x14ac:dyDescent="0.25"/>
    <row r="129" spans="1:13" s="58" customFormat="1" x14ac:dyDescent="0.25"/>
    <row r="130" spans="1:13" s="58" customFormat="1" x14ac:dyDescent="0.25"/>
    <row r="131" spans="1:13" s="58" customFormat="1" ht="25.5" customHeight="1" x14ac:dyDescent="0.25"/>
    <row r="132" spans="1:13" s="58" customFormat="1" x14ac:dyDescent="0.25"/>
    <row r="133" spans="1:13" s="58" customFormat="1" x14ac:dyDescent="0.25"/>
    <row r="134" spans="1:13" s="58" customFormat="1" x14ac:dyDescent="0.25"/>
    <row r="135" spans="1:13" s="58" customFormat="1" x14ac:dyDescent="0.25"/>
    <row r="136" spans="1:13" s="58" customFormat="1" x14ac:dyDescent="0.25"/>
    <row r="137" spans="1:13" s="58" customFormat="1" x14ac:dyDescent="0.25"/>
    <row r="138" spans="1:13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39" spans="1:13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</row>
    <row r="140" spans="1:13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</row>
    <row r="141" spans="1:13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</row>
    <row r="142" spans="1:13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</row>
    <row r="143" spans="1:13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</row>
    <row r="144" spans="1:13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</row>
    <row r="145" spans="1:13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</row>
    <row r="146" spans="1:13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</row>
    <row r="147" spans="1:13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</row>
    <row r="148" spans="1:13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</row>
    <row r="149" spans="1:13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</row>
    <row r="150" spans="1:13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</row>
    <row r="151" spans="1:13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</row>
    <row r="152" spans="1:13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</row>
    <row r="153" spans="1:13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</row>
    <row r="154" spans="1:13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  <row r="155" spans="1:13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</row>
    <row r="156" spans="1:13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</row>
    <row r="157" spans="1:13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</row>
    <row r="158" spans="1:13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</row>
    <row r="159" spans="1:13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</row>
    <row r="160" spans="1:13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</row>
    <row r="161" spans="1:13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</row>
    <row r="162" spans="1:13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</row>
    <row r="163" spans="1:13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</row>
    <row r="164" spans="1:13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</row>
    <row r="165" spans="1:13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</row>
    <row r="166" spans="1:13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</row>
    <row r="167" spans="1:13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</row>
    <row r="168" spans="1:13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</row>
    <row r="169" spans="1:13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</row>
    <row r="170" spans="1:13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</row>
    <row r="171" spans="1:13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</row>
    <row r="172" spans="1:13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</row>
    <row r="173" spans="1:13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</row>
    <row r="174" spans="1:13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</row>
    <row r="175" spans="1:13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</row>
    <row r="176" spans="1:13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</row>
    <row r="177" spans="1:13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</row>
    <row r="178" spans="1:13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</row>
    <row r="179" spans="1:13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</row>
    <row r="180" spans="1:13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</row>
    <row r="181" spans="1:13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</row>
    <row r="182" spans="1:13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</row>
    <row r="183" spans="1:13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</row>
    <row r="184" spans="1:13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</row>
    <row r="185" spans="1:13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</row>
    <row r="186" spans="1:13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</row>
    <row r="187" spans="1:13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</row>
    <row r="188" spans="1:13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</row>
    <row r="189" spans="1:13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</row>
    <row r="190" spans="1:13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</row>
    <row r="191" spans="1:13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</row>
    <row r="192" spans="1:13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</row>
    <row r="193" spans="1:13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</row>
    <row r="194" spans="1:13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</row>
    <row r="195" spans="1:13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</row>
    <row r="196" spans="1:13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</row>
    <row r="197" spans="1:13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</row>
    <row r="198" spans="1:13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</row>
    <row r="199" spans="1:13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</row>
    <row r="200" spans="1:13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</row>
    <row r="201" spans="1:13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</row>
    <row r="202" spans="1:13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</row>
    <row r="203" spans="1:13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</row>
    <row r="204" spans="1:13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</row>
    <row r="205" spans="1:13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</row>
    <row r="206" spans="1:13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</row>
    <row r="207" spans="1:13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</row>
    <row r="208" spans="1:13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</row>
    <row r="209" spans="1:13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</row>
    <row r="210" spans="1:13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</row>
    <row r="211" spans="1:13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</row>
    <row r="212" spans="1:13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</row>
    <row r="213" spans="1:13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</row>
    <row r="214" spans="1:13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</row>
    <row r="215" spans="1:13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</row>
    <row r="216" spans="1:13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</row>
    <row r="217" spans="1:13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</row>
    <row r="218" spans="1:13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</row>
    <row r="219" spans="1:13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</row>
    <row r="220" spans="1:13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</row>
    <row r="221" spans="1:13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</row>
    <row r="222" spans="1:13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</row>
    <row r="223" spans="1:13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</row>
    <row r="224" spans="1:13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</row>
    <row r="225" spans="1:13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</row>
    <row r="226" spans="1:13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</row>
    <row r="227" spans="1:13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</row>
    <row r="228" spans="1:13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</row>
    <row r="229" spans="1:13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</row>
    <row r="230" spans="1:13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</row>
    <row r="231" spans="1:13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</row>
    <row r="232" spans="1:13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</row>
    <row r="233" spans="1:13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</row>
    <row r="234" spans="1:13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</row>
    <row r="235" spans="1:13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</row>
  </sheetData>
  <mergeCells count="52">
    <mergeCell ref="A10:A11"/>
    <mergeCell ref="B10:B11"/>
    <mergeCell ref="C10:C11"/>
    <mergeCell ref="A1:M1"/>
    <mergeCell ref="A2:B2"/>
    <mergeCell ref="A6:M6"/>
    <mergeCell ref="N6:N7"/>
    <mergeCell ref="A8:A9"/>
    <mergeCell ref="B8:B9"/>
    <mergeCell ref="C8:C9"/>
    <mergeCell ref="N2:N3"/>
    <mergeCell ref="A3:C5"/>
    <mergeCell ref="D3:E5"/>
    <mergeCell ref="N4:N5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8:B38"/>
    <mergeCell ref="A39:B40"/>
    <mergeCell ref="A32:A33"/>
    <mergeCell ref="B32:B33"/>
    <mergeCell ref="C32:C33"/>
    <mergeCell ref="A34:B35"/>
    <mergeCell ref="C34:C35"/>
    <mergeCell ref="A36:B36"/>
  </mergeCells>
  <conditionalFormatting sqref="D10:L10 D12:L12 D14:L14 D16:L16 D18:K18 D20:K20 D22:L22 D24:L24 D26:L26 D30:L30 D32:L32">
    <cfRule type="expression" dxfId="32" priority="33">
      <formula>IF(D10=0,TRUE,FALSE)</formula>
    </cfRule>
  </conditionalFormatting>
  <conditionalFormatting sqref="M8">
    <cfRule type="expression" dxfId="31" priority="32">
      <formula>IF(AND(M8&gt;0,M8&lt;&gt;1),TRUE,FALSE)</formula>
    </cfRule>
  </conditionalFormatting>
  <conditionalFormatting sqref="M9 M11 M13 M15 M17 M19 M21 M23 M25 M27 M33 M31 M29">
    <cfRule type="expression" dxfId="30" priority="31">
      <formula>IF(AND(M8&gt;0,M9&lt;&gt;$C8),TRUE,FALSE)</formula>
    </cfRule>
  </conditionalFormatting>
  <conditionalFormatting sqref="M34">
    <cfRule type="expression" dxfId="29" priority="30">
      <formula>IF(M34&lt;&gt;C34,TRUE,FALSE)</formula>
    </cfRule>
  </conditionalFormatting>
  <conditionalFormatting sqref="D9:L9 E11:L11 E13:L13 E15:L15 E17:L17 E19:L19 E27:L27 D31:L31 E21:K21 E23:L23 E25:L25">
    <cfRule type="expression" dxfId="28" priority="29">
      <formula>IF(AND(D8&lt;&gt;0,D9&lt;=1),TRUE,FALSE)</formula>
    </cfRule>
  </conditionalFormatting>
  <conditionalFormatting sqref="D11">
    <cfRule type="expression" dxfId="27" priority="28">
      <formula>IF(AND(D10&lt;&gt;0,D11&lt;=1),TRUE,FALSE)</formula>
    </cfRule>
  </conditionalFormatting>
  <conditionalFormatting sqref="D13">
    <cfRule type="expression" dxfId="26" priority="27">
      <formula>IF(AND(D12&lt;&gt;0,D13&lt;=1),TRUE,FALSE)</formula>
    </cfRule>
  </conditionalFormatting>
  <conditionalFormatting sqref="D15">
    <cfRule type="expression" dxfId="25" priority="26">
      <formula>IF(AND(D14&lt;&gt;0,D15&lt;=1),TRUE,FALSE)</formula>
    </cfRule>
  </conditionalFormatting>
  <conditionalFormatting sqref="D17">
    <cfRule type="expression" dxfId="24" priority="25">
      <formula>IF(AND(D16&lt;&gt;0,D17&lt;=1),TRUE,FALSE)</formula>
    </cfRule>
  </conditionalFormatting>
  <conditionalFormatting sqref="D19">
    <cfRule type="expression" dxfId="23" priority="24">
      <formula>IF(AND(D18&lt;&gt;0,D19&lt;=1),TRUE,FALSE)</formula>
    </cfRule>
  </conditionalFormatting>
  <conditionalFormatting sqref="D21">
    <cfRule type="expression" dxfId="22" priority="23">
      <formula>IF(AND(D20&lt;&gt;0,D21&lt;=1),TRUE,FALSE)</formula>
    </cfRule>
  </conditionalFormatting>
  <conditionalFormatting sqref="D23">
    <cfRule type="expression" dxfId="21" priority="22">
      <formula>IF(AND(D22&lt;&gt;0,D23&lt;=1),TRUE,FALSE)</formula>
    </cfRule>
  </conditionalFormatting>
  <conditionalFormatting sqref="D25">
    <cfRule type="expression" dxfId="20" priority="21">
      <formula>IF(AND(D24&lt;&gt;0,D25&lt;=1),TRUE,FALSE)</formula>
    </cfRule>
  </conditionalFormatting>
  <conditionalFormatting sqref="D27">
    <cfRule type="expression" dxfId="19" priority="20">
      <formula>IF(AND(D26&lt;&gt;0,D27&lt;=1),TRUE,FALSE)</formula>
    </cfRule>
  </conditionalFormatting>
  <conditionalFormatting sqref="M10">
    <cfRule type="expression" dxfId="18" priority="19">
      <formula>IF(AND(M10&gt;0,M10&lt;&gt;1),TRUE,FALSE)</formula>
    </cfRule>
  </conditionalFormatting>
  <conditionalFormatting sqref="M12">
    <cfRule type="expression" dxfId="17" priority="18">
      <formula>IF(AND(M12&gt;0,M12&lt;&gt;1),TRUE,FALSE)</formula>
    </cfRule>
  </conditionalFormatting>
  <conditionalFormatting sqref="M14">
    <cfRule type="expression" dxfId="16" priority="17">
      <formula>IF(AND(M14&gt;0,M14&lt;&gt;1),TRUE,FALSE)</formula>
    </cfRule>
  </conditionalFormatting>
  <conditionalFormatting sqref="M16">
    <cfRule type="expression" dxfId="15" priority="16">
      <formula>IF(AND(M16&gt;0,M16&lt;&gt;1),TRUE,FALSE)</formula>
    </cfRule>
  </conditionalFormatting>
  <conditionalFormatting sqref="M18">
    <cfRule type="expression" dxfId="14" priority="15">
      <formula>IF(AND(M18&gt;0,M18&lt;&gt;1),TRUE,FALSE)</formula>
    </cfRule>
  </conditionalFormatting>
  <conditionalFormatting sqref="M20">
    <cfRule type="expression" dxfId="13" priority="14">
      <formula>IF(AND(M20&gt;0,M20&lt;&gt;1),TRUE,FALSE)</formula>
    </cfRule>
  </conditionalFormatting>
  <conditionalFormatting sqref="M22">
    <cfRule type="expression" dxfId="12" priority="13">
      <formula>IF(AND(M22&gt;0,M22&lt;&gt;1),TRUE,FALSE)</formula>
    </cfRule>
  </conditionalFormatting>
  <conditionalFormatting sqref="M24">
    <cfRule type="expression" dxfId="11" priority="12">
      <formula>IF(AND(M24&gt;0,M24&lt;&gt;1),TRUE,FALSE)</formula>
    </cfRule>
  </conditionalFormatting>
  <conditionalFormatting sqref="M26">
    <cfRule type="expression" dxfId="10" priority="11">
      <formula>IF(AND(M26&gt;0,M26&lt;&gt;1),TRUE,FALSE)</formula>
    </cfRule>
  </conditionalFormatting>
  <conditionalFormatting sqref="M32">
    <cfRule type="expression" dxfId="9" priority="10">
      <formula>IF(AND(M32&gt;0,M32&lt;&gt;1),TRUE,FALSE)</formula>
    </cfRule>
  </conditionalFormatting>
  <conditionalFormatting sqref="M30">
    <cfRule type="expression" dxfId="8" priority="9">
      <formula>IF(AND(M30&gt;0,M30&lt;&gt;1),TRUE,FALSE)</formula>
    </cfRule>
  </conditionalFormatting>
  <conditionalFormatting sqref="D28:L28">
    <cfRule type="expression" dxfId="7" priority="8">
      <formula>IF(D28=0,TRUE,FALSE)</formula>
    </cfRule>
  </conditionalFormatting>
  <conditionalFormatting sqref="E29:L29">
    <cfRule type="expression" dxfId="6" priority="7">
      <formula>IF(AND(E28&lt;&gt;0,E29&lt;=1),TRUE,FALSE)</formula>
    </cfRule>
  </conditionalFormatting>
  <conditionalFormatting sqref="D29">
    <cfRule type="expression" dxfId="5" priority="6">
      <formula>IF(AND(D28&lt;&gt;0,D29&lt;=1),TRUE,FALSE)</formula>
    </cfRule>
  </conditionalFormatting>
  <conditionalFormatting sqref="M28">
    <cfRule type="expression" dxfId="4" priority="5">
      <formula>IF(AND(M28&gt;0,M28&lt;&gt;1),TRUE,FALSE)</formula>
    </cfRule>
  </conditionalFormatting>
  <conditionalFormatting sqref="L18">
    <cfRule type="expression" dxfId="3" priority="4">
      <formula>IF(AND(L17&lt;&gt;0,L18&lt;=1),TRUE,FALSE)</formula>
    </cfRule>
  </conditionalFormatting>
  <conditionalFormatting sqref="L21">
    <cfRule type="expression" dxfId="2" priority="3">
      <formula>IF(AND(L20&lt;&gt;0,L21&lt;=1),TRUE,FALSE)</formula>
    </cfRule>
  </conditionalFormatting>
  <conditionalFormatting sqref="L20">
    <cfRule type="expression" dxfId="1" priority="2">
      <formula>IF(AND(L19&lt;&gt;0,L20&lt;=1),TRUE,FALSE)</formula>
    </cfRule>
  </conditionalFormatting>
  <conditionalFormatting sqref="D8:L8">
    <cfRule type="expression" dxfId="0" priority="1">
      <formula>IF(D8=0,TRUE,FALSE)</formula>
    </cfRule>
  </conditionalFormatting>
  <printOptions horizontalCentered="1"/>
  <pageMargins left="0.25" right="0.25" top="0.75" bottom="0.75" header="0.3" footer="0.3"/>
  <pageSetup paperSize="9" scale="59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5.7109375" style="69" customWidth="1"/>
    <col min="2" max="4" width="11.7109375" style="69" customWidth="1"/>
    <col min="5" max="5" width="15.7109375" style="69" customWidth="1"/>
    <col min="6" max="16384" width="9.140625" style="69"/>
  </cols>
  <sheetData>
    <row r="1" spans="1:6" ht="56.25" customHeight="1" thickBot="1" x14ac:dyDescent="0.3">
      <c r="A1" s="155" t="s">
        <v>633</v>
      </c>
      <c r="B1" s="155"/>
      <c r="C1" s="155"/>
      <c r="D1" s="155"/>
      <c r="E1" s="155"/>
    </row>
    <row r="2" spans="1:6" ht="26.25" customHeight="1" thickBot="1" x14ac:dyDescent="0.3">
      <c r="A2" s="156" t="s">
        <v>634</v>
      </c>
      <c r="B2" s="156"/>
      <c r="C2" s="156"/>
      <c r="D2" s="156"/>
      <c r="E2" s="156"/>
      <c r="F2" s="70"/>
    </row>
    <row r="3" spans="1:6" ht="15" customHeight="1" x14ac:dyDescent="0.25">
      <c r="A3" s="71" t="s">
        <v>635</v>
      </c>
      <c r="B3" s="72"/>
      <c r="C3" s="72"/>
      <c r="D3" s="157" t="s">
        <v>636</v>
      </c>
      <c r="E3" s="157"/>
      <c r="F3" s="70"/>
    </row>
    <row r="4" spans="1:6" ht="45" customHeight="1" x14ac:dyDescent="0.25">
      <c r="A4" s="158" t="str">
        <f>'Orçamento Sintetico'!D2</f>
        <v>INFRAESTRUTURA URBANA - PAVIMENTAÇÃO ASFÁLTICA E DRENAGEM DE ÁGUAS PLUVIAIS - BOSQUE DAS ARARAS ETAPA A</v>
      </c>
      <c r="B4" s="158"/>
      <c r="C4" s="158"/>
      <c r="D4" s="159" t="s">
        <v>657</v>
      </c>
      <c r="E4" s="159"/>
      <c r="F4" s="70"/>
    </row>
    <row r="5" spans="1:6" ht="15.95" customHeight="1" x14ac:dyDescent="0.25">
      <c r="A5" s="73" t="s">
        <v>638</v>
      </c>
      <c r="B5" s="74" t="s">
        <v>639</v>
      </c>
      <c r="C5" s="74" t="s">
        <v>640</v>
      </c>
      <c r="D5" s="74" t="s">
        <v>641</v>
      </c>
      <c r="E5" s="75" t="s">
        <v>642</v>
      </c>
      <c r="F5" s="70"/>
    </row>
    <row r="6" spans="1:6" ht="15.95" customHeight="1" x14ac:dyDescent="0.25">
      <c r="A6" s="76" t="s">
        <v>643</v>
      </c>
      <c r="B6" s="77">
        <v>3.7999999999999999E-2</v>
      </c>
      <c r="C6" s="77">
        <v>4.0099999999999997E-2</v>
      </c>
      <c r="D6" s="77">
        <v>4.6699999999999998E-2</v>
      </c>
      <c r="E6" s="78">
        <f>C6</f>
        <v>4.0099999999999997E-2</v>
      </c>
      <c r="F6" s="70"/>
    </row>
    <row r="7" spans="1:6" ht="15.95" customHeight="1" x14ac:dyDescent="0.25">
      <c r="A7" s="76" t="s">
        <v>644</v>
      </c>
      <c r="B7" s="77">
        <v>3.2000000000000002E-3</v>
      </c>
      <c r="C7" s="77">
        <v>4.0000000000000001E-3</v>
      </c>
      <c r="D7" s="77">
        <v>7.4000000000000003E-3</v>
      </c>
      <c r="E7" s="78">
        <f>C7</f>
        <v>4.0000000000000001E-3</v>
      </c>
      <c r="F7" s="70"/>
    </row>
    <row r="8" spans="1:6" ht="15.95" customHeight="1" x14ac:dyDescent="0.25">
      <c r="A8" s="76" t="s">
        <v>645</v>
      </c>
      <c r="B8" s="77">
        <v>5.0000000000000001E-3</v>
      </c>
      <c r="C8" s="77">
        <v>5.5999999999999999E-3</v>
      </c>
      <c r="D8" s="77">
        <v>9.7000000000000003E-3</v>
      </c>
      <c r="E8" s="78">
        <f>C8</f>
        <v>5.5999999999999999E-3</v>
      </c>
      <c r="F8" s="70"/>
    </row>
    <row r="9" spans="1:6" ht="15.95" customHeight="1" x14ac:dyDescent="0.25">
      <c r="A9" s="76" t="s">
        <v>646</v>
      </c>
      <c r="B9" s="77">
        <v>1.0200000000000001E-2</v>
      </c>
      <c r="C9" s="77">
        <v>1.11E-2</v>
      </c>
      <c r="D9" s="77">
        <v>1.21E-2</v>
      </c>
      <c r="E9" s="78">
        <f>C9</f>
        <v>1.11E-2</v>
      </c>
      <c r="F9" s="70"/>
    </row>
    <row r="10" spans="1:6" ht="15.95" customHeight="1" x14ac:dyDescent="0.25">
      <c r="A10" s="76" t="s">
        <v>647</v>
      </c>
      <c r="B10" s="77">
        <v>6.6400000000000001E-2</v>
      </c>
      <c r="C10" s="77">
        <v>7.2999999999999995E-2</v>
      </c>
      <c r="D10" s="77">
        <v>8.6900000000000005E-2</v>
      </c>
      <c r="E10" s="78">
        <f>C10</f>
        <v>7.2999999999999995E-2</v>
      </c>
      <c r="F10" s="70"/>
    </row>
    <row r="11" spans="1:6" ht="15.95" customHeight="1" x14ac:dyDescent="0.25">
      <c r="A11" s="160" t="s">
        <v>648</v>
      </c>
      <c r="B11" s="161"/>
      <c r="C11" s="161"/>
      <c r="D11" s="162"/>
      <c r="E11" s="79">
        <f>SUM(E12:E15)</f>
        <v>6.6500000000000004E-2</v>
      </c>
      <c r="F11" s="70"/>
    </row>
    <row r="12" spans="1:6" ht="15.95" customHeight="1" x14ac:dyDescent="0.25">
      <c r="A12" s="80"/>
      <c r="B12" s="81"/>
      <c r="C12" s="81"/>
      <c r="D12" s="82" t="s">
        <v>649</v>
      </c>
      <c r="E12" s="78">
        <v>6.4999999999999997E-3</v>
      </c>
      <c r="F12" s="70"/>
    </row>
    <row r="13" spans="1:6" ht="15.95" customHeight="1" x14ac:dyDescent="0.25">
      <c r="A13" s="80"/>
      <c r="B13" s="81"/>
      <c r="C13" s="81"/>
      <c r="D13" s="82" t="s">
        <v>650</v>
      </c>
      <c r="E13" s="78">
        <v>0.03</v>
      </c>
      <c r="F13" s="70"/>
    </row>
    <row r="14" spans="1:6" ht="15.95" customHeight="1" x14ac:dyDescent="0.25">
      <c r="A14" s="80"/>
      <c r="B14" s="81"/>
      <c r="C14" s="81"/>
      <c r="D14" s="82" t="s">
        <v>651</v>
      </c>
      <c r="E14" s="78">
        <v>0.03</v>
      </c>
      <c r="F14" s="70"/>
    </row>
    <row r="15" spans="1:6" ht="15.95" customHeight="1" x14ac:dyDescent="0.25">
      <c r="A15" s="80"/>
      <c r="B15" s="81"/>
      <c r="C15" s="81"/>
      <c r="D15" s="82" t="s">
        <v>652</v>
      </c>
      <c r="E15" s="78">
        <v>0</v>
      </c>
      <c r="F15" s="70"/>
    </row>
    <row r="16" spans="1:6" s="85" customFormat="1" ht="20.100000000000001" customHeight="1" x14ac:dyDescent="0.25">
      <c r="A16" s="152" t="s">
        <v>653</v>
      </c>
      <c r="B16" s="153"/>
      <c r="C16" s="153"/>
      <c r="D16" s="153"/>
      <c r="E16" s="83">
        <f>ROUND(((1+E6+E7+E8)*(1+E9)*(1+E10)/(1-E11)-1),4)</f>
        <v>0.22</v>
      </c>
      <c r="F16" s="84"/>
    </row>
    <row r="17" spans="1:5" ht="30" customHeight="1" x14ac:dyDescent="0.25">
      <c r="A17" s="86" t="s">
        <v>654</v>
      </c>
      <c r="B17" s="87"/>
      <c r="C17" s="87"/>
      <c r="D17" s="87"/>
      <c r="E17" s="87"/>
    </row>
    <row r="18" spans="1:5" ht="46.5" customHeight="1" x14ac:dyDescent="0.25">
      <c r="A18" s="88"/>
      <c r="B18" s="87"/>
      <c r="C18" s="87"/>
      <c r="D18" s="87"/>
      <c r="E18" s="87"/>
    </row>
    <row r="19" spans="1:5" ht="210" customHeight="1" x14ac:dyDescent="0.25">
      <c r="A19" s="154" t="s">
        <v>655</v>
      </c>
      <c r="B19" s="154"/>
      <c r="C19" s="154"/>
      <c r="D19" s="154"/>
      <c r="E19" s="154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2" fitToHeight="0" orientation="portrait" r:id="rId1"/>
  <headerFooter scaleWithDoc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5.7109375" style="69" customWidth="1"/>
    <col min="2" max="4" width="11.7109375" style="69" customWidth="1"/>
    <col min="5" max="5" width="15.7109375" style="69" customWidth="1"/>
    <col min="6" max="16384" width="9.140625" style="69"/>
  </cols>
  <sheetData>
    <row r="1" spans="1:6" ht="56.25" customHeight="1" thickBot="1" x14ac:dyDescent="0.3">
      <c r="A1" s="155" t="s">
        <v>633</v>
      </c>
      <c r="B1" s="155"/>
      <c r="C1" s="155"/>
      <c r="D1" s="155"/>
      <c r="E1" s="155"/>
    </row>
    <row r="2" spans="1:6" ht="26.25" customHeight="1" thickBot="1" x14ac:dyDescent="0.3">
      <c r="A2" s="156" t="s">
        <v>634</v>
      </c>
      <c r="B2" s="156"/>
      <c r="C2" s="156"/>
      <c r="D2" s="156"/>
      <c r="E2" s="156"/>
      <c r="F2" s="70"/>
    </row>
    <row r="3" spans="1:6" ht="15" customHeight="1" x14ac:dyDescent="0.25">
      <c r="A3" s="71" t="s">
        <v>635</v>
      </c>
      <c r="B3" s="72"/>
      <c r="C3" s="72"/>
      <c r="D3" s="157" t="s">
        <v>636</v>
      </c>
      <c r="E3" s="157"/>
      <c r="F3" s="70"/>
    </row>
    <row r="4" spans="1:6" ht="45" customHeight="1" x14ac:dyDescent="0.25">
      <c r="A4" s="158" t="str">
        <f>'Orçamento Sintetico'!D2</f>
        <v>INFRAESTRUTURA URBANA - PAVIMENTAÇÃO ASFÁLTICA E DRENAGEM DE ÁGUAS PLUVIAIS - BOSQUE DAS ARARAS ETAPA A</v>
      </c>
      <c r="B4" s="158"/>
      <c r="C4" s="158"/>
      <c r="D4" s="159" t="s">
        <v>637</v>
      </c>
      <c r="E4" s="159"/>
      <c r="F4" s="70"/>
    </row>
    <row r="5" spans="1:6" ht="15.95" customHeight="1" x14ac:dyDescent="0.25">
      <c r="A5" s="73" t="s">
        <v>638</v>
      </c>
      <c r="B5" s="74" t="s">
        <v>639</v>
      </c>
      <c r="C5" s="74" t="s">
        <v>640</v>
      </c>
      <c r="D5" s="74" t="s">
        <v>641</v>
      </c>
      <c r="E5" s="75" t="s">
        <v>642</v>
      </c>
      <c r="F5" s="70"/>
    </row>
    <row r="6" spans="1:6" ht="15.95" customHeight="1" x14ac:dyDescent="0.25">
      <c r="A6" s="76" t="s">
        <v>643</v>
      </c>
      <c r="B6" s="77">
        <v>1.4999999999999999E-2</v>
      </c>
      <c r="C6" s="77">
        <v>3.4500000000000003E-2</v>
      </c>
      <c r="D6" s="77">
        <v>4.4900000000000002E-2</v>
      </c>
      <c r="E6" s="78">
        <f>C6</f>
        <v>3.4500000000000003E-2</v>
      </c>
      <c r="F6" s="70"/>
    </row>
    <row r="7" spans="1:6" ht="15.95" customHeight="1" x14ac:dyDescent="0.25">
      <c r="A7" s="76" t="s">
        <v>644</v>
      </c>
      <c r="B7" s="77">
        <v>3.0000000000000001E-3</v>
      </c>
      <c r="C7" s="77">
        <v>4.7999999999999996E-3</v>
      </c>
      <c r="D7" s="77">
        <v>8.2000000000000007E-3</v>
      </c>
      <c r="E7" s="78">
        <f>C7</f>
        <v>4.7999999999999996E-3</v>
      </c>
      <c r="F7" s="70"/>
    </row>
    <row r="8" spans="1:6" ht="15.95" customHeight="1" x14ac:dyDescent="0.25">
      <c r="A8" s="76" t="s">
        <v>645</v>
      </c>
      <c r="B8" s="77">
        <v>5.5999999999999999E-3</v>
      </c>
      <c r="C8" s="77">
        <v>8.5000000000000006E-3</v>
      </c>
      <c r="D8" s="77">
        <v>8.8999999999999999E-3</v>
      </c>
      <c r="E8" s="78">
        <f>C8</f>
        <v>8.5000000000000006E-3</v>
      </c>
      <c r="F8" s="70"/>
    </row>
    <row r="9" spans="1:6" ht="15.95" customHeight="1" x14ac:dyDescent="0.25">
      <c r="A9" s="76" t="s">
        <v>646</v>
      </c>
      <c r="B9" s="77">
        <v>8.5000000000000006E-3</v>
      </c>
      <c r="C9" s="77">
        <v>8.5000000000000006E-3</v>
      </c>
      <c r="D9" s="77">
        <v>1.11E-2</v>
      </c>
      <c r="E9" s="78">
        <f>C9</f>
        <v>8.5000000000000006E-3</v>
      </c>
      <c r="F9" s="70"/>
    </row>
    <row r="10" spans="1:6" ht="15.95" customHeight="1" x14ac:dyDescent="0.25">
      <c r="A10" s="76" t="s">
        <v>647</v>
      </c>
      <c r="B10" s="77">
        <v>3.5000000000000003E-2</v>
      </c>
      <c r="C10" s="77">
        <v>5.11E-2</v>
      </c>
      <c r="D10" s="77">
        <v>6.2199999999999998E-2</v>
      </c>
      <c r="E10" s="78">
        <f>C10</f>
        <v>5.11E-2</v>
      </c>
      <c r="F10" s="70"/>
    </row>
    <row r="11" spans="1:6" ht="15.95" customHeight="1" x14ac:dyDescent="0.25">
      <c r="A11" s="160" t="s">
        <v>648</v>
      </c>
      <c r="B11" s="161"/>
      <c r="C11" s="161"/>
      <c r="D11" s="162"/>
      <c r="E11" s="79">
        <f>SUM(E12:E15)</f>
        <v>3.6499999999999998E-2</v>
      </c>
      <c r="F11" s="70"/>
    </row>
    <row r="12" spans="1:6" ht="15.95" customHeight="1" x14ac:dyDescent="0.25">
      <c r="A12" s="80"/>
      <c r="B12" s="81"/>
      <c r="C12" s="81"/>
      <c r="D12" s="82" t="s">
        <v>649</v>
      </c>
      <c r="E12" s="78">
        <v>6.4999999999999997E-3</v>
      </c>
      <c r="F12" s="70"/>
    </row>
    <row r="13" spans="1:6" ht="15.95" customHeight="1" x14ac:dyDescent="0.25">
      <c r="A13" s="80"/>
      <c r="B13" s="81"/>
      <c r="C13" s="81"/>
      <c r="D13" s="82" t="s">
        <v>650</v>
      </c>
      <c r="E13" s="78">
        <v>0.03</v>
      </c>
      <c r="F13" s="70"/>
    </row>
    <row r="14" spans="1:6" ht="15.95" customHeight="1" x14ac:dyDescent="0.25">
      <c r="A14" s="80"/>
      <c r="B14" s="81"/>
      <c r="C14" s="81"/>
      <c r="D14" s="82" t="s">
        <v>651</v>
      </c>
      <c r="E14" s="78">
        <v>0</v>
      </c>
      <c r="F14" s="70"/>
    </row>
    <row r="15" spans="1:6" ht="15.95" customHeight="1" x14ac:dyDescent="0.25">
      <c r="A15" s="80"/>
      <c r="B15" s="81"/>
      <c r="C15" s="81"/>
      <c r="D15" s="82" t="s">
        <v>652</v>
      </c>
      <c r="E15" s="78">
        <v>0</v>
      </c>
      <c r="F15" s="70"/>
    </row>
    <row r="16" spans="1:6" s="85" customFormat="1" ht="20.100000000000001" customHeight="1" x14ac:dyDescent="0.25">
      <c r="A16" s="152" t="s">
        <v>653</v>
      </c>
      <c r="B16" s="153"/>
      <c r="C16" s="153"/>
      <c r="D16" s="153"/>
      <c r="E16" s="83">
        <f>ROUND(((1+E6+E7+E8)*(1+E9)*(1+E10)/(1-E11)-1),4)</f>
        <v>0.15279999999999999</v>
      </c>
      <c r="F16" s="84"/>
    </row>
    <row r="17" spans="1:5" ht="30" customHeight="1" x14ac:dyDescent="0.25">
      <c r="A17" s="86" t="s">
        <v>654</v>
      </c>
      <c r="B17" s="87"/>
      <c r="C17" s="87"/>
      <c r="D17" s="87"/>
      <c r="E17" s="87"/>
    </row>
    <row r="18" spans="1:5" ht="46.5" customHeight="1" x14ac:dyDescent="0.25">
      <c r="A18" s="88"/>
      <c r="B18" s="87"/>
      <c r="C18" s="87"/>
      <c r="D18" s="87"/>
      <c r="E18" s="87"/>
    </row>
    <row r="19" spans="1:5" ht="210" customHeight="1" x14ac:dyDescent="0.25">
      <c r="A19" s="154" t="s">
        <v>655</v>
      </c>
      <c r="B19" s="154"/>
      <c r="C19" s="154"/>
      <c r="D19" s="154"/>
      <c r="E19" s="154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.39370078740157483" header="0" footer="0"/>
  <pageSetup paperSize="9" scale="92" fitToHeight="0" orientation="portrait" r:id="rId1"/>
  <headerFooter scaleWithDoc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5.7109375" style="69" customWidth="1"/>
    <col min="2" max="4" width="11.7109375" style="69" customWidth="1"/>
    <col min="5" max="5" width="15.7109375" style="69" customWidth="1"/>
    <col min="6" max="16384" width="9.140625" style="69"/>
  </cols>
  <sheetData>
    <row r="1" spans="1:6" ht="56.25" customHeight="1" thickBot="1" x14ac:dyDescent="0.3">
      <c r="A1" s="155" t="s">
        <v>633</v>
      </c>
      <c r="B1" s="155"/>
      <c r="C1" s="155"/>
      <c r="D1" s="155"/>
      <c r="E1" s="155"/>
    </row>
    <row r="2" spans="1:6" ht="26.25" customHeight="1" thickBot="1" x14ac:dyDescent="0.3">
      <c r="A2" s="156" t="s">
        <v>634</v>
      </c>
      <c r="B2" s="156"/>
      <c r="C2" s="156"/>
      <c r="D2" s="156"/>
      <c r="E2" s="156"/>
      <c r="F2" s="70"/>
    </row>
    <row r="3" spans="1:6" ht="15" customHeight="1" x14ac:dyDescent="0.25">
      <c r="A3" s="71" t="s">
        <v>635</v>
      </c>
      <c r="B3" s="72"/>
      <c r="C3" s="72"/>
      <c r="D3" s="157" t="s">
        <v>636</v>
      </c>
      <c r="E3" s="157"/>
      <c r="F3" s="70"/>
    </row>
    <row r="4" spans="1:6" ht="45" customHeight="1" x14ac:dyDescent="0.25">
      <c r="A4" s="158" t="str">
        <f>'Orçamento Sintetico'!D2</f>
        <v>INFRAESTRUTURA URBANA - PAVIMENTAÇÃO ASFÁLTICA E DRENAGEM DE ÁGUAS PLUVIAIS - BOSQUE DAS ARARAS ETAPA A</v>
      </c>
      <c r="B4" s="158"/>
      <c r="C4" s="158"/>
      <c r="D4" s="159" t="s">
        <v>656</v>
      </c>
      <c r="E4" s="159"/>
      <c r="F4" s="70"/>
    </row>
    <row r="5" spans="1:6" ht="15.95" customHeight="1" x14ac:dyDescent="0.25">
      <c r="A5" s="73" t="s">
        <v>638</v>
      </c>
      <c r="B5" s="74" t="s">
        <v>639</v>
      </c>
      <c r="C5" s="74" t="s">
        <v>640</v>
      </c>
      <c r="D5" s="74" t="s">
        <v>641</v>
      </c>
      <c r="E5" s="75" t="s">
        <v>642</v>
      </c>
      <c r="F5" s="70"/>
    </row>
    <row r="6" spans="1:6" ht="15.95" customHeight="1" x14ac:dyDescent="0.25">
      <c r="A6" s="76" t="s">
        <v>643</v>
      </c>
      <c r="B6" s="77">
        <v>3.7999999999999999E-2</v>
      </c>
      <c r="C6" s="77">
        <v>4.0099999999999997E-2</v>
      </c>
      <c r="D6" s="77">
        <v>4.6699999999999998E-2</v>
      </c>
      <c r="E6" s="78">
        <f>C6</f>
        <v>4.0099999999999997E-2</v>
      </c>
      <c r="F6" s="70"/>
    </row>
    <row r="7" spans="1:6" ht="15.95" customHeight="1" x14ac:dyDescent="0.25">
      <c r="A7" s="76" t="s">
        <v>644</v>
      </c>
      <c r="B7" s="77">
        <v>3.2000000000000002E-3</v>
      </c>
      <c r="C7" s="77">
        <v>4.0000000000000001E-3</v>
      </c>
      <c r="D7" s="77">
        <v>7.4000000000000003E-3</v>
      </c>
      <c r="E7" s="78">
        <f>C7</f>
        <v>4.0000000000000001E-3</v>
      </c>
      <c r="F7" s="70"/>
    </row>
    <row r="8" spans="1:6" ht="15.95" customHeight="1" x14ac:dyDescent="0.25">
      <c r="A8" s="76" t="s">
        <v>645</v>
      </c>
      <c r="B8" s="77">
        <v>5.0000000000000001E-3</v>
      </c>
      <c r="C8" s="77">
        <v>5.5999999999999999E-3</v>
      </c>
      <c r="D8" s="77">
        <v>9.7000000000000003E-3</v>
      </c>
      <c r="E8" s="78">
        <f>C8</f>
        <v>5.5999999999999999E-3</v>
      </c>
      <c r="F8" s="70"/>
    </row>
    <row r="9" spans="1:6" ht="15.95" customHeight="1" x14ac:dyDescent="0.25">
      <c r="A9" s="76" t="s">
        <v>646</v>
      </c>
      <c r="B9" s="77">
        <v>1.0200000000000001E-2</v>
      </c>
      <c r="C9" s="77">
        <v>1.11E-2</v>
      </c>
      <c r="D9" s="77">
        <v>1.21E-2</v>
      </c>
      <c r="E9" s="78">
        <f>C9</f>
        <v>1.11E-2</v>
      </c>
      <c r="F9" s="70"/>
    </row>
    <row r="10" spans="1:6" ht="15.95" customHeight="1" x14ac:dyDescent="0.25">
      <c r="A10" s="76" t="s">
        <v>647</v>
      </c>
      <c r="B10" s="77">
        <v>6.6400000000000001E-2</v>
      </c>
      <c r="C10" s="77">
        <v>7.2999999999999995E-2</v>
      </c>
      <c r="D10" s="77">
        <v>8.6900000000000005E-2</v>
      </c>
      <c r="E10" s="78">
        <f>C10</f>
        <v>7.2999999999999995E-2</v>
      </c>
      <c r="F10" s="70"/>
    </row>
    <row r="11" spans="1:6" ht="15.95" customHeight="1" x14ac:dyDescent="0.25">
      <c r="A11" s="160" t="s">
        <v>648</v>
      </c>
      <c r="B11" s="161"/>
      <c r="C11" s="161"/>
      <c r="D11" s="162"/>
      <c r="E11" s="79">
        <f>SUM(E12:E15)</f>
        <v>0.1115</v>
      </c>
      <c r="F11" s="70"/>
    </row>
    <row r="12" spans="1:6" ht="15.95" customHeight="1" x14ac:dyDescent="0.25">
      <c r="A12" s="80"/>
      <c r="B12" s="81"/>
      <c r="C12" s="81"/>
      <c r="D12" s="82" t="s">
        <v>649</v>
      </c>
      <c r="E12" s="78">
        <v>6.4999999999999997E-3</v>
      </c>
      <c r="F12" s="70"/>
    </row>
    <row r="13" spans="1:6" ht="15.95" customHeight="1" x14ac:dyDescent="0.25">
      <c r="A13" s="80"/>
      <c r="B13" s="81"/>
      <c r="C13" s="81"/>
      <c r="D13" s="82" t="s">
        <v>650</v>
      </c>
      <c r="E13" s="78">
        <v>0.03</v>
      </c>
      <c r="F13" s="70"/>
    </row>
    <row r="14" spans="1:6" ht="15.95" customHeight="1" x14ac:dyDescent="0.25">
      <c r="A14" s="80"/>
      <c r="B14" s="81"/>
      <c r="C14" s="81"/>
      <c r="D14" s="82" t="s">
        <v>651</v>
      </c>
      <c r="E14" s="78">
        <v>0.03</v>
      </c>
      <c r="F14" s="70"/>
    </row>
    <row r="15" spans="1:6" ht="15.95" customHeight="1" x14ac:dyDescent="0.25">
      <c r="A15" s="80"/>
      <c r="B15" s="81"/>
      <c r="C15" s="81"/>
      <c r="D15" s="82" t="s">
        <v>652</v>
      </c>
      <c r="E15" s="78">
        <v>4.4999999999999998E-2</v>
      </c>
      <c r="F15" s="70"/>
    </row>
    <row r="16" spans="1:6" s="85" customFormat="1" ht="20.100000000000001" customHeight="1" x14ac:dyDescent="0.25">
      <c r="A16" s="152" t="s">
        <v>653</v>
      </c>
      <c r="B16" s="153"/>
      <c r="C16" s="153"/>
      <c r="D16" s="153"/>
      <c r="E16" s="83">
        <f>ROUND(((1+E6+E7+E8)*(1+E9)*(1+E10)/(1-E11)-1),4)</f>
        <v>0.28170000000000001</v>
      </c>
      <c r="F16" s="84"/>
    </row>
    <row r="17" spans="1:5" ht="30" customHeight="1" x14ac:dyDescent="0.25">
      <c r="A17" s="86" t="s">
        <v>654</v>
      </c>
      <c r="B17" s="87"/>
      <c r="C17" s="87"/>
      <c r="D17" s="87"/>
      <c r="E17" s="87"/>
    </row>
    <row r="18" spans="1:5" ht="46.5" customHeight="1" x14ac:dyDescent="0.25">
      <c r="A18" s="88"/>
      <c r="B18" s="87"/>
      <c r="C18" s="87"/>
      <c r="D18" s="87"/>
      <c r="E18" s="87"/>
    </row>
    <row r="19" spans="1:5" ht="210" customHeight="1" x14ac:dyDescent="0.25">
      <c r="A19" s="154" t="s">
        <v>655</v>
      </c>
      <c r="B19" s="154"/>
      <c r="C19" s="154"/>
      <c r="D19" s="154"/>
      <c r="E19" s="154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2" fitToHeight="0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showOutlineSymbols="0" showWhiteSpace="0" workbookViewId="0">
      <selection activeCell="I22" sqref="I22"/>
    </sheetView>
  </sheetViews>
  <sheetFormatPr defaultRowHeight="14.25" x14ac:dyDescent="0.2"/>
  <cols>
    <col min="1" max="2" width="11.42578125" style="28" bestFit="1" customWidth="1"/>
    <col min="3" max="3" width="9.140625" style="28"/>
    <col min="4" max="4" width="68.5703125" style="28" bestFit="1" customWidth="1"/>
    <col min="5" max="5" width="34.28515625" style="28" bestFit="1" customWidth="1"/>
    <col min="6" max="6" width="5.7109375" style="28" bestFit="1" customWidth="1"/>
    <col min="7" max="10" width="11.42578125" style="28" bestFit="1" customWidth="1"/>
    <col min="11" max="11" width="39.42578125" style="28" bestFit="1" customWidth="1"/>
    <col min="12" max="16384" width="9.140625" style="28"/>
  </cols>
  <sheetData>
    <row r="1" spans="1:11" ht="15" x14ac:dyDescent="0.2">
      <c r="A1" s="29"/>
      <c r="B1" s="29"/>
      <c r="C1" s="29"/>
      <c r="D1" s="29" t="s">
        <v>285</v>
      </c>
      <c r="E1" s="29" t="s">
        <v>284</v>
      </c>
      <c r="F1" s="122" t="s">
        <v>283</v>
      </c>
      <c r="G1" s="122"/>
      <c r="H1" s="122"/>
      <c r="I1" s="122" t="s">
        <v>282</v>
      </c>
      <c r="J1" s="122"/>
      <c r="K1" s="122"/>
    </row>
    <row r="2" spans="1:11" ht="80.099999999999994" customHeight="1" x14ac:dyDescent="0.2">
      <c r="A2" s="26"/>
      <c r="B2" s="26"/>
      <c r="C2" s="26"/>
      <c r="D2" s="26" t="s">
        <v>281</v>
      </c>
      <c r="E2" s="26" t="s">
        <v>663</v>
      </c>
      <c r="F2" s="120" t="s">
        <v>662</v>
      </c>
      <c r="G2" s="120"/>
      <c r="H2" s="120"/>
      <c r="I2" s="120" t="s">
        <v>661</v>
      </c>
      <c r="J2" s="120"/>
      <c r="K2" s="120"/>
    </row>
    <row r="3" spans="1:11" ht="15" x14ac:dyDescent="0.25">
      <c r="A3" s="123" t="s">
        <v>611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30" customHeight="1" x14ac:dyDescent="0.2">
      <c r="A4" s="163" t="s">
        <v>277</v>
      </c>
      <c r="B4" s="163"/>
      <c r="C4" s="163"/>
      <c r="D4" s="163" t="s">
        <v>274</v>
      </c>
      <c r="E4" s="163"/>
      <c r="F4" s="163"/>
      <c r="G4" s="163"/>
      <c r="H4" s="163"/>
      <c r="I4" s="163"/>
      <c r="J4" s="16" t="s">
        <v>269</v>
      </c>
      <c r="K4" s="16" t="s">
        <v>268</v>
      </c>
    </row>
    <row r="5" spans="1:11" ht="24" customHeight="1" x14ac:dyDescent="0.2">
      <c r="A5" s="164" t="s">
        <v>267</v>
      </c>
      <c r="B5" s="164"/>
      <c r="C5" s="164"/>
      <c r="D5" s="164" t="s">
        <v>266</v>
      </c>
      <c r="E5" s="164"/>
      <c r="F5" s="164"/>
      <c r="G5" s="164"/>
      <c r="H5" s="164"/>
      <c r="I5" s="164"/>
      <c r="J5" s="10">
        <v>229476</v>
      </c>
      <c r="K5" s="9">
        <v>3.551364562805373E-2</v>
      </c>
    </row>
    <row r="6" spans="1:11" ht="24" customHeight="1" x14ac:dyDescent="0.2">
      <c r="A6" s="164" t="s">
        <v>231</v>
      </c>
      <c r="B6" s="164"/>
      <c r="C6" s="164"/>
      <c r="D6" s="164" t="s">
        <v>230</v>
      </c>
      <c r="E6" s="164"/>
      <c r="F6" s="164"/>
      <c r="G6" s="164"/>
      <c r="H6" s="164"/>
      <c r="I6" s="164"/>
      <c r="J6" s="10">
        <v>99231.28</v>
      </c>
      <c r="K6" s="9">
        <v>1.5357006890211506E-2</v>
      </c>
    </row>
    <row r="7" spans="1:11" ht="24" customHeight="1" x14ac:dyDescent="0.2">
      <c r="A7" s="164" t="s">
        <v>213</v>
      </c>
      <c r="B7" s="164"/>
      <c r="C7" s="164"/>
      <c r="D7" s="164" t="s">
        <v>212</v>
      </c>
      <c r="E7" s="164"/>
      <c r="F7" s="164"/>
      <c r="G7" s="164"/>
      <c r="H7" s="164"/>
      <c r="I7" s="164"/>
      <c r="J7" s="10">
        <v>644472.25</v>
      </c>
      <c r="K7" s="9">
        <v>9.9738356532336495E-2</v>
      </c>
    </row>
    <row r="8" spans="1:11" ht="24" customHeight="1" x14ac:dyDescent="0.2">
      <c r="A8" s="164" t="s">
        <v>172</v>
      </c>
      <c r="B8" s="164"/>
      <c r="C8" s="164"/>
      <c r="D8" s="164" t="s">
        <v>171</v>
      </c>
      <c r="E8" s="164"/>
      <c r="F8" s="164"/>
      <c r="G8" s="164"/>
      <c r="H8" s="164"/>
      <c r="I8" s="164"/>
      <c r="J8" s="10">
        <v>717163.43</v>
      </c>
      <c r="K8" s="9">
        <v>0.11098802450112219</v>
      </c>
    </row>
    <row r="9" spans="1:11" ht="24" customHeight="1" x14ac:dyDescent="0.2">
      <c r="A9" s="164" t="s">
        <v>133</v>
      </c>
      <c r="B9" s="164"/>
      <c r="C9" s="164"/>
      <c r="D9" s="164" t="s">
        <v>132</v>
      </c>
      <c r="E9" s="164"/>
      <c r="F9" s="164"/>
      <c r="G9" s="164"/>
      <c r="H9" s="164"/>
      <c r="I9" s="164"/>
      <c r="J9" s="10">
        <v>291805.61</v>
      </c>
      <c r="K9" s="9">
        <v>4.5159759738787726E-2</v>
      </c>
    </row>
    <row r="10" spans="1:11" ht="24" customHeight="1" x14ac:dyDescent="0.2">
      <c r="A10" s="164" t="s">
        <v>113</v>
      </c>
      <c r="B10" s="164"/>
      <c r="C10" s="164"/>
      <c r="D10" s="164" t="s">
        <v>112</v>
      </c>
      <c r="E10" s="164"/>
      <c r="F10" s="164"/>
      <c r="G10" s="164"/>
      <c r="H10" s="164"/>
      <c r="I10" s="164"/>
      <c r="J10" s="10">
        <v>98900.92</v>
      </c>
      <c r="K10" s="9">
        <v>1.5305880463179119E-2</v>
      </c>
    </row>
    <row r="11" spans="1:11" ht="24" customHeight="1" x14ac:dyDescent="0.2">
      <c r="A11" s="164" t="s">
        <v>94</v>
      </c>
      <c r="B11" s="164"/>
      <c r="C11" s="164"/>
      <c r="D11" s="164" t="s">
        <v>93</v>
      </c>
      <c r="E11" s="164"/>
      <c r="F11" s="164"/>
      <c r="G11" s="164"/>
      <c r="H11" s="164"/>
      <c r="I11" s="164"/>
      <c r="J11" s="10">
        <v>157564.75</v>
      </c>
      <c r="K11" s="9">
        <v>2.4384679421694987E-2</v>
      </c>
    </row>
    <row r="12" spans="1:11" ht="24" customHeight="1" x14ac:dyDescent="0.2">
      <c r="A12" s="164" t="s">
        <v>82</v>
      </c>
      <c r="B12" s="164"/>
      <c r="C12" s="164"/>
      <c r="D12" s="164" t="s">
        <v>81</v>
      </c>
      <c r="E12" s="164"/>
      <c r="F12" s="164"/>
      <c r="G12" s="164"/>
      <c r="H12" s="164"/>
      <c r="I12" s="164"/>
      <c r="J12" s="10">
        <v>871516.68</v>
      </c>
      <c r="K12" s="9">
        <v>0.13487569302435942</v>
      </c>
    </row>
    <row r="13" spans="1:11" ht="24" customHeight="1" x14ac:dyDescent="0.2">
      <c r="A13" s="164" t="s">
        <v>75</v>
      </c>
      <c r="B13" s="164"/>
      <c r="C13" s="164"/>
      <c r="D13" s="164" t="s">
        <v>74</v>
      </c>
      <c r="E13" s="164"/>
      <c r="F13" s="164"/>
      <c r="G13" s="164"/>
      <c r="H13" s="164"/>
      <c r="I13" s="164"/>
      <c r="J13" s="10">
        <v>2161758.4900000002</v>
      </c>
      <c r="K13" s="9">
        <v>0.33455317744468499</v>
      </c>
    </row>
    <row r="14" spans="1:11" ht="24" customHeight="1" x14ac:dyDescent="0.2">
      <c r="A14" s="164" t="s">
        <v>47</v>
      </c>
      <c r="B14" s="164"/>
      <c r="C14" s="164"/>
      <c r="D14" s="164" t="s">
        <v>46</v>
      </c>
      <c r="E14" s="164"/>
      <c r="F14" s="164"/>
      <c r="G14" s="164"/>
      <c r="H14" s="164"/>
      <c r="I14" s="164"/>
      <c r="J14" s="10">
        <v>359508.25</v>
      </c>
      <c r="K14" s="9">
        <v>5.5637402564371642E-2</v>
      </c>
    </row>
    <row r="15" spans="1:11" ht="24" customHeight="1" x14ac:dyDescent="0.2">
      <c r="A15" s="164" t="s">
        <v>39</v>
      </c>
      <c r="B15" s="164"/>
      <c r="C15" s="164"/>
      <c r="D15" s="164" t="s">
        <v>38</v>
      </c>
      <c r="E15" s="164"/>
      <c r="F15" s="164"/>
      <c r="G15" s="164"/>
      <c r="H15" s="164"/>
      <c r="I15" s="164"/>
      <c r="J15" s="10">
        <v>479164.71</v>
      </c>
      <c r="K15" s="9">
        <v>7.4155404959164062E-2</v>
      </c>
    </row>
    <row r="16" spans="1:11" ht="26.1" customHeight="1" x14ac:dyDescent="0.2">
      <c r="A16" s="164" t="s">
        <v>22</v>
      </c>
      <c r="B16" s="164"/>
      <c r="C16" s="164"/>
      <c r="D16" s="164" t="s">
        <v>21</v>
      </c>
      <c r="E16" s="164"/>
      <c r="F16" s="164"/>
      <c r="G16" s="164"/>
      <c r="H16" s="164"/>
      <c r="I16" s="164"/>
      <c r="J16" s="10">
        <v>75595.06</v>
      </c>
      <c r="K16" s="9">
        <v>1.1699071676652283E-2</v>
      </c>
    </row>
    <row r="17" spans="1:11" ht="24" customHeight="1" x14ac:dyDescent="0.2">
      <c r="A17" s="164" t="s">
        <v>6</v>
      </c>
      <c r="B17" s="164"/>
      <c r="C17" s="164"/>
      <c r="D17" s="164" t="s">
        <v>5</v>
      </c>
      <c r="E17" s="164"/>
      <c r="F17" s="164"/>
      <c r="G17" s="164"/>
      <c r="H17" s="164"/>
      <c r="I17" s="164"/>
      <c r="J17" s="10">
        <v>275471.5</v>
      </c>
      <c r="K17" s="9">
        <v>4.2631897155381841E-2</v>
      </c>
    </row>
    <row r="18" spans="1:1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x14ac:dyDescent="0.2">
      <c r="A19" s="121"/>
      <c r="B19" s="121"/>
      <c r="C19" s="121"/>
      <c r="D19" s="4"/>
      <c r="E19" s="25"/>
      <c r="F19" s="25"/>
      <c r="G19" s="120" t="s">
        <v>660</v>
      </c>
      <c r="H19" s="121"/>
      <c r="I19" s="165">
        <v>5262035.84</v>
      </c>
      <c r="J19" s="121"/>
      <c r="K19" s="121"/>
    </row>
    <row r="20" spans="1:11" x14ac:dyDescent="0.2">
      <c r="A20" s="121"/>
      <c r="B20" s="121"/>
      <c r="C20" s="121"/>
      <c r="D20" s="4"/>
      <c r="E20" s="25"/>
      <c r="F20" s="25"/>
      <c r="G20" s="120" t="s">
        <v>659</v>
      </c>
      <c r="H20" s="121"/>
      <c r="I20" s="165">
        <v>1199593.0900000001</v>
      </c>
      <c r="J20" s="121"/>
      <c r="K20" s="121"/>
    </row>
    <row r="21" spans="1:11" x14ac:dyDescent="0.2">
      <c r="A21" s="121"/>
      <c r="B21" s="121"/>
      <c r="C21" s="121"/>
      <c r="D21" s="4"/>
      <c r="E21" s="25"/>
      <c r="F21" s="25"/>
      <c r="G21" s="120" t="s">
        <v>0</v>
      </c>
      <c r="H21" s="121"/>
      <c r="I21" s="165">
        <v>6461628.9299999997</v>
      </c>
      <c r="J21" s="121"/>
      <c r="K21" s="121"/>
    </row>
    <row r="22" spans="1:11" ht="60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69.95" customHeight="1" x14ac:dyDescent="0.2">
      <c r="A23" s="166" t="s">
        <v>658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</row>
  </sheetData>
  <mergeCells count="43">
    <mergeCell ref="A23:K23"/>
    <mergeCell ref="A20:C20"/>
    <mergeCell ref="G20:H20"/>
    <mergeCell ref="I20:K20"/>
    <mergeCell ref="A21:C21"/>
    <mergeCell ref="G21:H21"/>
    <mergeCell ref="I21:K21"/>
    <mergeCell ref="A16:C16"/>
    <mergeCell ref="D16:I16"/>
    <mergeCell ref="A17:C17"/>
    <mergeCell ref="D17:I17"/>
    <mergeCell ref="A19:C19"/>
    <mergeCell ref="G19:H19"/>
    <mergeCell ref="I19:K19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&amp;CPREFEITURA MUNICIPAL DE CAMPO GRANDE
CNPJ: 03.501.509/0001-06 &amp;R</oddHeader>
    <oddFooter>&amp;L &amp;CAV AFONSO PENA  - CENTRO - CAMPO GRANDE / MS
(67) 9996-27645 / marcos_ted@hotmail.com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Orçamento Sintetico</vt:lpstr>
      <vt:lpstr>CPU</vt:lpstr>
      <vt:lpstr>Quadro de Comparação</vt:lpstr>
      <vt:lpstr>Cronograma</vt:lpstr>
      <vt:lpstr>BDI Serviços sem desoneração</vt:lpstr>
      <vt:lpstr>BDI Materiais</vt:lpstr>
      <vt:lpstr>BDI Serviços com desoneração</vt:lpstr>
      <vt:lpstr>Resumo do Orçamento</vt:lpstr>
      <vt:lpstr>'BDI Materiais'!Area_de_impressao</vt:lpstr>
      <vt:lpstr>'BDI Serviços com desoneração'!Area_de_impressao</vt:lpstr>
      <vt:lpstr>'BDI Serviços sem desoneração'!Area_de_impressao</vt:lpstr>
      <vt:lpstr>Cronograma!Area_de_impressao</vt:lpstr>
      <vt:lpstr>'Quadro de Comparação'!Area_de_impressao</vt:lpstr>
      <vt:lpstr>Cronograma!Titulos_de_impressao</vt:lpstr>
      <vt:lpstr>'Orçamento Sintetico'!Titulos_de_impressao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M Figueiredo Makimori</dc:creator>
  <cp:lastModifiedBy>Ricielle de Oliveira Fernandes</cp:lastModifiedBy>
  <cp:lastPrinted>2024-01-30T13:49:51Z</cp:lastPrinted>
  <dcterms:created xsi:type="dcterms:W3CDTF">2023-05-24T17:08:05Z</dcterms:created>
  <dcterms:modified xsi:type="dcterms:W3CDTF">2024-04-23T19:08:57Z</dcterms:modified>
</cp:coreProperties>
</file>